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73D729A-555E-4F24-B79D-5364F16AEF80}" xr6:coauthVersionLast="36" xr6:coauthVersionMax="36" xr10:uidLastSave="{00000000-0000-0000-0000-000000000000}"/>
  <bookViews>
    <workbookView xWindow="0" yWindow="0" windowWidth="38400" windowHeight="174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7"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<sst xmlns="http://schemas.openxmlformats.org/spreadsheetml/2006/main" count="525" uniqueCount="220">
  <si>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</si>
  <si>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</si>
  <si>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</si>
  <si>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</si>
  <si>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</si>
  <si>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</si>
  <si>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</si>
  <si>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</si>
  <si>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</si>
  <si>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</si>
  <si>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</si>
  <si>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</si>
  <si>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</si>
  <si>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</si>
  <si>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</si>
  <si>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</si>
  <si>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</si>
  <si>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</si>
  <si>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</si>
  <si>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</si>
  <si>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</si>
  <si>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</si>
  <si>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</si>
  <si>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</si>
  <si>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</si>
  <si>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</si>
  <si>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</si>
  <si>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</si>
  <si>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</si>
  <si>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</si>
  <si>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</si>
  <si>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</si>
  <si>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</si>
  <si>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</si>
  <si>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</si>
  <si>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</si>
  <si>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</si>
  <si>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</si>
  <si>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</si>
  <si>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</si>
  <si>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</si>
  <si>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</si>
  <si>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</si>
  <si>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</si>
  <si>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</si>
  <si>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</si>
  <si>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</si>
  <si>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</si>
  <si>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</si>
  <si>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</si>
  <si>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</si>
  <si>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</si>
  <si>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</si>
  <si>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</si>
  <si>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</si>
  <si>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</si>
  <si>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</si>
  <si>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</si>
  <si>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</si>
  <si>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</si>
  <si>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</si>
  <si>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</si>
  <si>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</si>
  <si>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</si>
  <si>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</si>
  <si>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</si>
  <si>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</si>
  <si>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</si>
  <si>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</si>
  <si>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</si>
  <si>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</si>
  <si>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</si>
  <si>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</si>
  <si>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</si>
  <si>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</si>
  <si>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</si>
  <si>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</si>
  <si>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</si>
  <si>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</si>
  <si>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</si>
  <si>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</si>
  <si>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</si>
  <si>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</si>
  <si>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</si>
  <si>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</si>
  <si>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</si>
  <si>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</si>
  <si>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</si>
  <si>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</si>
  <si>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</si>
  <si>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</si>
  <si>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</si>
  <si>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</si>
  <si>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</si>
  <si>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</si>
  <si>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</si>
  <si>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</si>
  <si>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</si>
  <si>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</si>
  <si>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</si>
  <si>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</si>
  <si>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</si>
  <si>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</si>
  <si>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</si>
  <si>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</si>
  <si>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</si>
  <si>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</si>
  <si>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</si>
  <si>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</si>
  <si>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</si>
  <si>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</si>
  <si>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</si>
  <si>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</si>
  <si>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</si>
  <si>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</si>
  <si>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</si>
  <si>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</si>
  <si>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</si>
  <si>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</si>
  <si>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</si>
  <si>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</si>
  <si>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</si>
  <si>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</si>
  <si>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</si>
  <si>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</si>
  <si>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</si>
  <si>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</si>
  <si>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</si>
  <si>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</si>
  <si>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</si>
  <si>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</si>
  <si>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</si>
  <si>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</si>
  <si>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</si>
  <si>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</si>
  <si>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</si>
  <si>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</si>
  <si>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</si>
  <si>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</si>
  <si>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</si>
  <si>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</si>
  <si>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</si>
  <si>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</si>
  <si>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</si>
  <si>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</si>
  <si>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</si>
  <si>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</si>
  <si>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</si>
  <si>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</si>
  <si>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</si>
  <si>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</si>
  <si>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</si>
  <si>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</si>
  <si>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</si>
  <si>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</si>
  <si>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</si>
  <si>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</si>
  <si>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</si>
  <si>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</si>
  <si>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</si>
  <si>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</si>
  <si>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</si>
  <si>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</si>
  <si>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</si>
  <si>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</si>
  <si>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</si>
  <si>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</si>
  <si>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</si>
  <si>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</si>
  <si>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</si>
  <si>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</si>
  <si>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</si>
  <si>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</si>
  <si>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</si>
  <si>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</si>
  <si>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</si>
  <si>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</si>
  <si>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</si>
  <si>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</si>
  <si>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</si>
  <si>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</si>
  <si>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</si>
  <si>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</si>
  <si>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</si>
  <si>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</si>
  <si>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</si>
  <si>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</si>
  <si>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</si>
  <si>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</si>
  <si>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</si>
  <si>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</si>
  <si>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</si>
  <si>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</si>
  <si>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</si>
  <si>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</si>
  <si>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</si>
  <si>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</si>
  <si>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</si>
  <si>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</si>
  <si>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</si>
  <si>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</si>
  <si>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</si>
  <si>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</si>
  <si>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</si>
  <si>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</si>
  <si>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</si>
  <si>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</si>
  <si>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</si>
  <si>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</si>
  <si>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</si>
  <si>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</si>
  <si>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</si>
  <si>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</si>
  <si>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</si>
  <si>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</si>
  <si>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</si>
  <si>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</si>
  <si>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</si>
  <si>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</si>
  <si>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Gebr. Heinzelmann Stromhandel und -vertrieb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</si>
</sst>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10001410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4"/>
  <sheetViews>
    <sheetView showGridLines="0" zoomScale="70" zoomScaleNormal="70" workbookViewId="0"/>
  </sheetViews>
  <sheetFormatPr baseColWidth="10" defaultColWidth="11.42578125" defaultRowHeight="15.75"/>
  <cols>
    <col min="1" max="1" width="6.28515625" style="45" customWidth="1"/>
    <col min="2" max="2" width="87.7109375" style="108" customWidth="1"/>
    <col min="3" max="18" width="17.28515625" style="45" customWidth="1"/>
    <col min="19" max="19" width="16.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3200</v>
      </c>
      <c r="D3" s="26">
        <v>2300</v>
      </c>
      <c r="E3" s="26">
        <v>2400</v>
      </c>
      <c r="F3" s="26">
        <v>2400</v>
      </c>
      <c r="G3" s="26">
        <v>2400</v>
      </c>
      <c r="H3" s="26">
        <v>2400</v>
      </c>
      <c r="I3" s="26">
        <v>2500</v>
      </c>
      <c r="J3" s="26">
        <v>2500</v>
      </c>
      <c r="K3" s="26">
        <v>2400</v>
      </c>
      <c r="L3" s="26">
        <v>1931</v>
      </c>
      <c r="M3" s="26">
        <v>1931</v>
      </c>
      <c r="N3" s="26">
        <v>2250</v>
      </c>
      <c r="O3" s="26">
        <v>3802.1069209904631</v>
      </c>
      <c r="P3" s="26">
        <v>3884.7211042085924</v>
      </c>
      <c r="Q3" s="26">
        <v>1851.3248383573389</v>
      </c>
      <c r="R3" s="26">
        <v>1695.8132509903285</v>
      </c>
      <c r="S3" s="26">
        <v>1773.5690446738336</v>
      </c>
    </row>
    <row r="4" spans="1:19" ht="18.75" customHeight="1">
      <c r="A4" s="93">
        <v>2</v>
      </c>
      <c r="B4" s="97" t="s">
        <v>31</v>
      </c>
      <c r="C4" s="26">
        <v>2</v>
      </c>
      <c r="D4" s="26">
        <v>1.4</v>
      </c>
      <c r="E4" s="26">
        <v>1.5</v>
      </c>
      <c r="F4" s="26">
        <v>1.5</v>
      </c>
      <c r="G4" s="26">
        <v>1.5</v>
      </c>
      <c r="H4" s="26">
        <v>1.5</v>
      </c>
      <c r="I4" s="26">
        <v>1.6</v>
      </c>
      <c r="J4" s="26">
        <v>1.6</v>
      </c>
      <c r="K4" s="26">
        <v>1.6</v>
      </c>
      <c r="L4" s="26">
        <v>2</v>
      </c>
      <c r="M4" s="26">
        <v>2</v>
      </c>
      <c r="N4" s="26">
        <v>1.4</v>
      </c>
      <c r="O4" s="26">
        <v>2.3657554175051767</v>
      </c>
      <c r="P4" s="26">
        <v>2.417159798174235</v>
      </c>
      <c r="Q4" s="26">
        <v>1.9174778232598022</v>
      </c>
      <c r="R4" s="26">
        <v>1.7018146136806753</v>
      </c>
      <c r="S4" s="26">
        <v>1.8096462184702387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157236</v>
      </c>
      <c r="D6" s="27">
        <v>156067</v>
      </c>
      <c r="E6" s="27">
        <v>165332</v>
      </c>
      <c r="F6" s="27">
        <v>141576</v>
      </c>
      <c r="G6" s="27">
        <v>157200</v>
      </c>
      <c r="H6" s="27">
        <v>179763</v>
      </c>
      <c r="I6" s="27">
        <v>179497</v>
      </c>
      <c r="J6" s="27">
        <v>169485</v>
      </c>
      <c r="K6" s="27">
        <v>156310</v>
      </c>
      <c r="L6" s="27">
        <v>212056</v>
      </c>
      <c r="M6" s="27">
        <v>251506</v>
      </c>
      <c r="N6" s="27">
        <v>204595</v>
      </c>
      <c r="O6" s="27">
        <v>228313.6593</v>
      </c>
      <c r="P6" s="27">
        <v>283417.46999999997</v>
      </c>
      <c r="Q6" s="27">
        <v>319414.69999999995</v>
      </c>
      <c r="R6" s="27">
        <v>469925.02</v>
      </c>
      <c r="S6" s="27">
        <v>394669.86</v>
      </c>
    </row>
    <row r="7" spans="1:19" ht="18.75" customHeight="1">
      <c r="A7" s="96" t="s">
        <v>75</v>
      </c>
      <c r="B7" s="103" t="s">
        <v>159</v>
      </c>
      <c r="C7" s="27">
        <v>6386.7300345191834</v>
      </c>
      <c r="D7" s="27">
        <v>6339.2467138397406</v>
      </c>
      <c r="E7" s="27">
        <v>6715.5794478816915</v>
      </c>
      <c r="F7" s="27">
        <v>5750.6403836722375</v>
      </c>
      <c r="G7" s="27">
        <v>6385.2677594597653</v>
      </c>
      <c r="H7" s="27">
        <v>7301.7486529501639</v>
      </c>
      <c r="I7" s="27">
        <v>7290.9440650111292</v>
      </c>
      <c r="J7" s="27">
        <v>6884.2691234862486</v>
      </c>
      <c r="K7" s="27">
        <v>6349.1170704908136</v>
      </c>
      <c r="L7" s="27">
        <v>8613.4500000000007</v>
      </c>
      <c r="M7" s="27">
        <v>18898</v>
      </c>
      <c r="N7" s="27">
        <v>15360</v>
      </c>
      <c r="O7" s="27">
        <v>18991.82</v>
      </c>
      <c r="P7" s="27">
        <v>18330.669999999998</v>
      </c>
      <c r="Q7" s="27">
        <v>20344.969999999998</v>
      </c>
      <c r="R7" s="27">
        <v>22054.399999999998</v>
      </c>
      <c r="S7" s="27">
        <f>+S50+S57+S61+S65</f>
        <v>21199.684999999998</v>
      </c>
    </row>
    <row r="8" spans="1:19" ht="18.75" customHeight="1">
      <c r="A8" s="96" t="s">
        <v>89</v>
      </c>
      <c r="B8" s="103" t="s">
        <v>160</v>
      </c>
      <c r="C8" s="27">
        <v>14830</v>
      </c>
      <c r="D8" s="27">
        <v>14853</v>
      </c>
      <c r="E8" s="27">
        <v>17956</v>
      </c>
      <c r="F8" s="27">
        <v>14814</v>
      </c>
      <c r="G8" s="27">
        <v>14402</v>
      </c>
      <c r="H8" s="27">
        <v>15172</v>
      </c>
      <c r="I8" s="27">
        <v>15654</v>
      </c>
      <c r="J8" s="27">
        <v>14522</v>
      </c>
      <c r="K8" s="27">
        <v>15331</v>
      </c>
      <c r="L8" s="27">
        <v>14966</v>
      </c>
      <c r="M8" s="27">
        <v>14853</v>
      </c>
      <c r="N8" s="27">
        <v>13972</v>
      </c>
      <c r="O8" s="27">
        <v>12987.37</v>
      </c>
      <c r="P8" s="27">
        <v>13513.49</v>
      </c>
      <c r="Q8" s="27">
        <v>12291.86</v>
      </c>
      <c r="R8" s="27">
        <v>12748.3</v>
      </c>
      <c r="S8" s="27">
        <v>12520.08</v>
      </c>
    </row>
    <row r="9" spans="1:19">
      <c r="A9" s="96" t="s">
        <v>100</v>
      </c>
      <c r="B9" s="103" t="s">
        <v>87</v>
      </c>
      <c r="C9" s="27">
        <v>150849.26996548081</v>
      </c>
      <c r="D9" s="27">
        <v>149727.75328616027</v>
      </c>
      <c r="E9" s="27">
        <v>158616.4205521183</v>
      </c>
      <c r="F9" s="27">
        <v>135825.35961632777</v>
      </c>
      <c r="G9" s="27">
        <v>150814.73224054024</v>
      </c>
      <c r="H9" s="27">
        <v>172461.25134704984</v>
      </c>
      <c r="I9" s="27">
        <v>172206.05593498886</v>
      </c>
      <c r="J9" s="27">
        <v>162600.73087651376</v>
      </c>
      <c r="K9" s="27">
        <v>149960.88292950919</v>
      </c>
      <c r="L9" s="27">
        <v>203442.55</v>
      </c>
      <c r="M9" s="27">
        <v>232608</v>
      </c>
      <c r="N9" s="27">
        <v>189235</v>
      </c>
      <c r="O9" s="27">
        <v>209321.83929999999</v>
      </c>
      <c r="P9" s="27">
        <v>265086.8</v>
      </c>
      <c r="Q9" s="27">
        <v>299069.73</v>
      </c>
      <c r="R9" s="27">
        <v>447870.62</v>
      </c>
      <c r="S9" s="27">
        <v>373470.17499999999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40030.996585807516</v>
      </c>
      <c r="D13" s="27">
        <v>55595.887592899991</v>
      </c>
      <c r="E13" s="27">
        <v>69158.019089297159</v>
      </c>
      <c r="F13" s="27">
        <v>62369.216150450826</v>
      </c>
      <c r="G13" s="27">
        <v>26978.770305956918</v>
      </c>
      <c r="H13" s="27">
        <v>76745.961708228017</v>
      </c>
      <c r="I13" s="27">
        <v>47792.876903270822</v>
      </c>
      <c r="J13" s="27">
        <v>19954.360190704341</v>
      </c>
      <c r="K13" s="27">
        <v>43319.269530689999</v>
      </c>
      <c r="L13" s="27">
        <v>37836</v>
      </c>
      <c r="M13" s="27">
        <v>38807</v>
      </c>
      <c r="N13" s="27">
        <v>36470</v>
      </c>
      <c r="O13" s="27">
        <v>20965.259999999998</v>
      </c>
      <c r="P13" s="27">
        <v>27611.45</v>
      </c>
      <c r="Q13" s="27">
        <v>17041.59</v>
      </c>
      <c r="R13" s="27">
        <v>25563.96</v>
      </c>
      <c r="S13" s="27">
        <v>21302.775000000001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26213.661994944734</v>
      </c>
      <c r="D15" s="27">
        <v>26018.77169709888</v>
      </c>
      <c r="E15" s="27">
        <v>27563.389840419513</v>
      </c>
      <c r="F15" s="27">
        <v>23602.898894631609</v>
      </c>
      <c r="G15" s="27">
        <v>26207.660240691141</v>
      </c>
      <c r="H15" s="27">
        <v>29969.259719130798</v>
      </c>
      <c r="I15" s="27">
        <v>29924.913423812581</v>
      </c>
      <c r="J15" s="27">
        <v>28255.758879729885</v>
      </c>
      <c r="K15" s="27">
        <v>31817.7</v>
      </c>
      <c r="L15" s="27">
        <v>35353</v>
      </c>
      <c r="M15" s="27">
        <v>30331.91</v>
      </c>
      <c r="N15" s="27">
        <v>25010</v>
      </c>
      <c r="O15" s="27">
        <v>19328.23</v>
      </c>
      <c r="P15" s="27">
        <v>25701.7</v>
      </c>
      <c r="Q15" s="27">
        <v>13152.83</v>
      </c>
      <c r="R15" s="27">
        <v>20177.509999999998</v>
      </c>
      <c r="S15" s="27">
        <v>16665.169999999998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94918</v>
      </c>
      <c r="D17" s="27">
        <v>66442.599999999991</v>
      </c>
      <c r="E17" s="27">
        <v>71188.5</v>
      </c>
      <c r="F17" s="27">
        <v>71188.5</v>
      </c>
      <c r="G17" s="27">
        <v>71188.5</v>
      </c>
      <c r="H17" s="27">
        <v>71188.5</v>
      </c>
      <c r="I17" s="27">
        <v>75934.400000000009</v>
      </c>
      <c r="J17" s="27">
        <v>75934.400000000009</v>
      </c>
      <c r="K17" s="27">
        <v>75934.400000000009</v>
      </c>
      <c r="L17" s="27">
        <v>94918</v>
      </c>
      <c r="M17" s="27">
        <v>97963</v>
      </c>
      <c r="N17" s="27">
        <v>68574</v>
      </c>
      <c r="O17" s="27">
        <v>115878.08</v>
      </c>
      <c r="P17" s="27">
        <v>118395.94</v>
      </c>
      <c r="Q17" s="27">
        <v>93920.94</v>
      </c>
      <c r="R17" s="27">
        <v>83357.432499999995</v>
      </c>
      <c r="S17" s="27">
        <v>88639.186249999999</v>
      </c>
    </row>
    <row r="18" spans="1:19" ht="18.75" customHeight="1">
      <c r="A18" s="98">
        <v>2</v>
      </c>
      <c r="B18" s="97" t="s">
        <v>38</v>
      </c>
      <c r="C18" s="27">
        <v>42554.472761911944</v>
      </c>
      <c r="D18" s="27">
        <v>42238.093696947974</v>
      </c>
      <c r="E18" s="27">
        <v>44745.580469309993</v>
      </c>
      <c r="F18" s="27">
        <v>38316.238238955746</v>
      </c>
      <c r="G18" s="27">
        <v>42544.729694043082</v>
      </c>
      <c r="H18" s="27">
        <v>48651.197480854113</v>
      </c>
      <c r="I18" s="27">
        <v>48579.207034934167</v>
      </c>
      <c r="J18" s="27">
        <v>45869.551604293199</v>
      </c>
      <c r="K18" s="27">
        <v>42303.859405062809</v>
      </c>
      <c r="L18" s="27">
        <v>57391</v>
      </c>
      <c r="M18" s="27">
        <v>56658</v>
      </c>
      <c r="N18" s="27">
        <v>38707.000000000007</v>
      </c>
      <c r="O18" s="27">
        <v>35100.650000000009</v>
      </c>
      <c r="P18" s="27">
        <v>21652.05</v>
      </c>
      <c r="Q18" s="27">
        <v>54358</v>
      </c>
      <c r="R18" s="27">
        <v>41404.089999999997</v>
      </c>
      <c r="S18" s="27">
        <v>47881.044999999998</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15000</v>
      </c>
      <c r="D20" s="27">
        <v>13000</v>
      </c>
      <c r="E20" s="27">
        <v>13650</v>
      </c>
      <c r="F20" s="27">
        <v>19538</v>
      </c>
      <c r="G20" s="27">
        <v>18610</v>
      </c>
      <c r="H20" s="27">
        <v>31782</v>
      </c>
      <c r="I20" s="27">
        <v>19797</v>
      </c>
      <c r="J20" s="27">
        <v>16512</v>
      </c>
      <c r="K20" s="27">
        <v>25589</v>
      </c>
      <c r="L20" s="27">
        <v>24236</v>
      </c>
      <c r="M20" s="27">
        <v>22277</v>
      </c>
      <c r="N20" s="27">
        <v>23186</v>
      </c>
      <c r="O20" s="27">
        <v>27608.65</v>
      </c>
      <c r="P20" s="27">
        <v>14062.61</v>
      </c>
      <c r="Q20" s="27">
        <v>26221.03</v>
      </c>
      <c r="R20" s="27">
        <v>19349.689999999999</v>
      </c>
      <c r="S20" s="27">
        <v>22785.360000000001</v>
      </c>
    </row>
    <row r="21" spans="1:19" ht="18.75" customHeight="1">
      <c r="A21" s="93">
        <v>3</v>
      </c>
      <c r="B21" s="97" t="s">
        <v>40</v>
      </c>
      <c r="C21" s="27">
        <v>27857.530652280529</v>
      </c>
      <c r="D21" s="27">
        <v>27650.418710152037</v>
      </c>
      <c r="E21" s="27">
        <v>29291.900441392841</v>
      </c>
      <c r="F21" s="27">
        <v>25083.045610593428</v>
      </c>
      <c r="G21" s="27">
        <v>27851.152525747915</v>
      </c>
      <c r="H21" s="27">
        <v>31848.643330063758</v>
      </c>
      <c r="I21" s="27">
        <v>31801.516061794999</v>
      </c>
      <c r="J21" s="27">
        <v>30027.688205002451</v>
      </c>
      <c r="K21" s="27">
        <v>27693.47106424718</v>
      </c>
      <c r="L21" s="27">
        <v>37570</v>
      </c>
      <c r="M21" s="27">
        <v>31185</v>
      </c>
      <c r="N21" s="27">
        <v>35949</v>
      </c>
      <c r="O21" s="27">
        <v>38911.5</v>
      </c>
      <c r="P21" s="27">
        <v>45895.17</v>
      </c>
      <c r="Q21" s="27">
        <v>38370.93</v>
      </c>
      <c r="R21" s="27">
        <v>78698.149999999994</v>
      </c>
      <c r="S21" s="27">
        <v>58534.539999999994</v>
      </c>
    </row>
    <row r="22" spans="1:19" ht="18.75" customHeight="1">
      <c r="A22" s="96" t="s">
        <v>99</v>
      </c>
      <c r="B22" s="97" t="s">
        <v>57</v>
      </c>
      <c r="C22" s="27">
        <v>14830</v>
      </c>
      <c r="D22" s="27">
        <v>14853</v>
      </c>
      <c r="E22" s="27">
        <v>17956</v>
      </c>
      <c r="F22" s="27">
        <v>14814</v>
      </c>
      <c r="G22" s="27">
        <v>14402</v>
      </c>
      <c r="H22" s="27">
        <v>15172</v>
      </c>
      <c r="I22" s="27">
        <v>15654</v>
      </c>
      <c r="J22" s="27">
        <v>14522</v>
      </c>
      <c r="K22" s="27">
        <v>15331</v>
      </c>
      <c r="L22" s="27">
        <v>14966</v>
      </c>
      <c r="M22" s="27">
        <v>14853</v>
      </c>
      <c r="N22" s="27">
        <v>13972</v>
      </c>
      <c r="O22" s="27">
        <v>12987.37</v>
      </c>
      <c r="P22" s="27">
        <v>13513.49</v>
      </c>
      <c r="Q22" s="27">
        <v>12291.86</v>
      </c>
      <c r="R22" s="27">
        <v>12748.3</v>
      </c>
      <c r="S22" s="27">
        <v>12520.08</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18277</v>
      </c>
      <c r="D24" s="27">
        <v>14203</v>
      </c>
      <c r="E24" s="27">
        <v>13767</v>
      </c>
      <c r="F24" s="27">
        <v>910</v>
      </c>
      <c r="G24" s="27">
        <v>0</v>
      </c>
      <c r="H24" s="27">
        <v>259</v>
      </c>
      <c r="I24" s="27">
        <v>937</v>
      </c>
      <c r="J24" s="27">
        <v>0</v>
      </c>
      <c r="K24" s="27">
        <v>1872</v>
      </c>
      <c r="L24" s="27">
        <v>1872</v>
      </c>
      <c r="M24" s="27">
        <v>1871</v>
      </c>
      <c r="N24" s="27">
        <v>1871</v>
      </c>
      <c r="O24" s="27">
        <v>5120</v>
      </c>
      <c r="P24" s="27">
        <v>7121.21</v>
      </c>
      <c r="Q24" s="27">
        <v>13787</v>
      </c>
      <c r="R24" s="27">
        <v>11844.95</v>
      </c>
      <c r="S24" s="27">
        <v>12815.975</v>
      </c>
    </row>
    <row r="25" spans="1:19" ht="18.75" customHeight="1">
      <c r="A25" s="93">
        <v>5</v>
      </c>
      <c r="B25" s="97" t="s">
        <v>42</v>
      </c>
      <c r="C25" s="27">
        <v>0</v>
      </c>
      <c r="D25" s="27">
        <v>0</v>
      </c>
      <c r="E25" s="27">
        <v>0</v>
      </c>
      <c r="F25" s="27">
        <v>0</v>
      </c>
      <c r="G25" s="27">
        <v>0</v>
      </c>
      <c r="H25" s="27">
        <v>0</v>
      </c>
      <c r="I25" s="27">
        <v>0</v>
      </c>
      <c r="J25" s="27">
        <v>0</v>
      </c>
      <c r="K25" s="27">
        <v>0</v>
      </c>
      <c r="L25" s="27">
        <v>0</v>
      </c>
      <c r="M25" s="27">
        <v>0</v>
      </c>
      <c r="N25" s="27">
        <v>0</v>
      </c>
      <c r="O25" s="27">
        <v>0</v>
      </c>
      <c r="P25" s="27">
        <v>0</v>
      </c>
      <c r="Q25" s="27">
        <v>0</v>
      </c>
      <c r="R25" s="27">
        <v>0</v>
      </c>
      <c r="S25" s="27">
        <v>0</v>
      </c>
    </row>
    <row r="26" spans="1:19" ht="18.75" customHeight="1">
      <c r="A26" s="93">
        <v>6</v>
      </c>
      <c r="B26" s="97" t="s">
        <v>43</v>
      </c>
      <c r="C26" s="27">
        <v>0</v>
      </c>
      <c r="D26" s="27">
        <v>0</v>
      </c>
      <c r="E26" s="27">
        <v>0</v>
      </c>
      <c r="F26" s="27">
        <v>0</v>
      </c>
      <c r="G26" s="27">
        <v>0</v>
      </c>
      <c r="H26" s="27">
        <v>0</v>
      </c>
      <c r="I26" s="27">
        <v>0</v>
      </c>
      <c r="J26" s="27">
        <v>0</v>
      </c>
      <c r="K26" s="27">
        <v>0</v>
      </c>
      <c r="L26" s="27">
        <v>0</v>
      </c>
      <c r="M26" s="27">
        <v>0</v>
      </c>
      <c r="N26" s="27">
        <v>0</v>
      </c>
      <c r="O26" s="27">
        <v>1914.5820000000001</v>
      </c>
      <c r="P26" s="27">
        <v>1614.432</v>
      </c>
      <c r="Q26" s="27">
        <v>1960.92</v>
      </c>
      <c r="R26" s="27">
        <v>2786.058</v>
      </c>
      <c r="S26" s="27">
        <v>2373.489</v>
      </c>
    </row>
    <row r="27" spans="1:19" ht="18.75" customHeight="1">
      <c r="A27" s="93">
        <v>7</v>
      </c>
      <c r="B27" s="97" t="s">
        <v>60</v>
      </c>
      <c r="C27" s="27">
        <v>0</v>
      </c>
      <c r="D27" s="27">
        <v>0</v>
      </c>
      <c r="E27" s="27">
        <v>0</v>
      </c>
      <c r="F27" s="27">
        <v>0</v>
      </c>
      <c r="G27" s="27">
        <v>0</v>
      </c>
      <c r="H27" s="27">
        <v>0</v>
      </c>
      <c r="I27" s="27">
        <v>0</v>
      </c>
      <c r="J27" s="27">
        <v>0</v>
      </c>
      <c r="K27" s="27">
        <v>0</v>
      </c>
      <c r="L27" s="27">
        <v>0</v>
      </c>
      <c r="M27" s="27">
        <v>0</v>
      </c>
      <c r="N27" s="27">
        <v>0</v>
      </c>
      <c r="O27" s="27">
        <v>0</v>
      </c>
      <c r="P27" s="27">
        <v>0</v>
      </c>
      <c r="Q27" s="27">
        <v>0</v>
      </c>
      <c r="R27" s="27">
        <v>0</v>
      </c>
      <c r="S27" s="27">
        <v>0</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57966.265500000009</v>
      </c>
      <c r="D31" s="27">
        <v>68462.967000000004</v>
      </c>
      <c r="E31" s="27">
        <v>78959.6685</v>
      </c>
      <c r="F31" s="27">
        <v>89456.37</v>
      </c>
      <c r="G31" s="27">
        <v>99953.071499999991</v>
      </c>
      <c r="H31" s="27">
        <v>110449.77299999999</v>
      </c>
      <c r="I31" s="27">
        <v>120946.47449999998</v>
      </c>
      <c r="J31" s="27">
        <v>131443.17599999998</v>
      </c>
      <c r="K31" s="27">
        <v>141939.87749999997</v>
      </c>
      <c r="L31" s="27">
        <v>152436.57899999997</v>
      </c>
      <c r="M31" s="27">
        <v>162933.28049999996</v>
      </c>
      <c r="N31" s="27">
        <v>167371.17858333333</v>
      </c>
      <c r="O31" s="27">
        <v>169590.12762499999</v>
      </c>
      <c r="P31" s="27">
        <v>170699.60214583331</v>
      </c>
      <c r="Q31" s="27">
        <v>171809.07666666666</v>
      </c>
      <c r="R31" s="27">
        <v>226569.84666666668</v>
      </c>
      <c r="S31" s="27">
        <v>199189.46166666667</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11532.28873046875</v>
      </c>
      <c r="D37" s="27">
        <v>11539.7825390625</v>
      </c>
      <c r="E37" s="27">
        <v>11524.794921875</v>
      </c>
      <c r="F37" s="27">
        <v>11554.770156249999</v>
      </c>
      <c r="G37" s="27">
        <v>11494.819687499999</v>
      </c>
      <c r="H37" s="27">
        <v>11614.720624999998</v>
      </c>
      <c r="I37" s="27">
        <v>11374.918749999999</v>
      </c>
      <c r="J37" s="27">
        <v>11854.522499999999</v>
      </c>
      <c r="K37" s="27">
        <v>10895.314999999999</v>
      </c>
      <c r="L37" s="27">
        <v>12813.73</v>
      </c>
      <c r="M37" s="27">
        <v>8976.9</v>
      </c>
      <c r="N37" s="27">
        <v>9881.4500000000007</v>
      </c>
      <c r="O37" s="27">
        <v>10333.725</v>
      </c>
      <c r="P37" s="27">
        <v>10559.862499999999</v>
      </c>
      <c r="Q37" s="27">
        <v>10786</v>
      </c>
      <c r="R37" s="27">
        <v>22710</v>
      </c>
      <c r="S37" s="27">
        <v>16748</v>
      </c>
    </row>
    <row r="38" spans="1:19" s="50" customFormat="1" ht="18.75" customHeight="1">
      <c r="A38" s="49">
        <v>3</v>
      </c>
      <c r="B38" s="106" t="s">
        <v>174</v>
      </c>
      <c r="C38" s="27">
        <v>14988.249492187502</v>
      </c>
      <c r="D38" s="27">
        <v>15004.841015625003</v>
      </c>
      <c r="E38" s="27">
        <v>14971.657968750002</v>
      </c>
      <c r="F38" s="27">
        <v>15038.024062500002</v>
      </c>
      <c r="G38" s="27">
        <v>14905.291875000003</v>
      </c>
      <c r="H38" s="27">
        <v>15170.756250000002</v>
      </c>
      <c r="I38" s="27">
        <v>14639.827500000003</v>
      </c>
      <c r="J38" s="27">
        <v>15701.685000000001</v>
      </c>
      <c r="K38" s="27">
        <v>13577.970000000005</v>
      </c>
      <c r="L38" s="27">
        <v>17825.399999999998</v>
      </c>
      <c r="M38" s="27">
        <v>9330.54000000001</v>
      </c>
      <c r="N38" s="27">
        <v>27468.265800000005</v>
      </c>
      <c r="O38" s="27">
        <v>36537.128700000001</v>
      </c>
      <c r="P38" s="27">
        <v>41071.560150000005</v>
      </c>
      <c r="Q38" s="27">
        <v>45605.991600000001</v>
      </c>
      <c r="R38" s="27">
        <v>36512.019900000007</v>
      </c>
      <c r="S38" s="27">
        <v>41059.005750000004</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14867.02</v>
      </c>
      <c r="S39" s="27">
        <v>7433.51</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0</v>
      </c>
      <c r="J45" s="51">
        <v>0</v>
      </c>
      <c r="K45" s="51">
        <v>0</v>
      </c>
      <c r="L45" s="51">
        <v>0</v>
      </c>
      <c r="M45" s="51">
        <v>0</v>
      </c>
      <c r="N45" s="51">
        <v>0</v>
      </c>
      <c r="O45" s="51">
        <v>0</v>
      </c>
      <c r="P45" s="51">
        <v>0</v>
      </c>
      <c r="Q45" s="51">
        <v>0</v>
      </c>
      <c r="R45" s="51">
        <v>0</v>
      </c>
      <c r="S45" s="51">
        <v>0</v>
      </c>
    </row>
    <row r="46" spans="1:19" ht="39.950000000000003" customHeight="1">
      <c r="A46" s="112" t="s">
        <v>89</v>
      </c>
      <c r="B46" s="111" t="s">
        <v>188</v>
      </c>
      <c r="C46" s="51">
        <v>0</v>
      </c>
      <c r="D46" s="51">
        <v>0</v>
      </c>
      <c r="E46" s="51">
        <v>0</v>
      </c>
      <c r="F46" s="51">
        <v>0</v>
      </c>
      <c r="G46" s="51">
        <v>0</v>
      </c>
      <c r="H46" s="51">
        <v>0</v>
      </c>
      <c r="I46" s="51">
        <v>0</v>
      </c>
      <c r="J46" s="51">
        <v>0</v>
      </c>
      <c r="K46" s="51">
        <v>0</v>
      </c>
      <c r="L46" s="51">
        <v>0</v>
      </c>
      <c r="M46" s="51">
        <v>0</v>
      </c>
      <c r="N46" s="51">
        <v>0</v>
      </c>
      <c r="O46" s="51">
        <v>0</v>
      </c>
      <c r="P46" s="51">
        <v>0</v>
      </c>
      <c r="Q46" s="51">
        <v>0</v>
      </c>
      <c r="R46" s="51">
        <v>0</v>
      </c>
      <c r="S46" s="51">
        <v>0</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1383.6018138000002</v>
      </c>
      <c r="J50" s="51">
        <v>3007.8300300000001</v>
      </c>
      <c r="K50" s="51">
        <v>5675.1509999999998</v>
      </c>
      <c r="L50" s="51">
        <v>4809.45</v>
      </c>
      <c r="M50" s="51">
        <v>8039.08</v>
      </c>
      <c r="N50" s="51">
        <v>6906.67</v>
      </c>
      <c r="O50" s="51">
        <v>9209.84</v>
      </c>
      <c r="P50" s="51">
        <v>5026.04</v>
      </c>
      <c r="Q50" s="51">
        <v>7232.83</v>
      </c>
      <c r="R50" s="51">
        <v>8740.83</v>
      </c>
      <c r="S50" s="51">
        <v>7986.83</v>
      </c>
    </row>
    <row r="51" spans="1:19" ht="39.950000000000003" customHeight="1">
      <c r="A51" s="116" t="s">
        <v>98</v>
      </c>
      <c r="B51" s="115" t="s">
        <v>178</v>
      </c>
      <c r="C51" s="51">
        <v>0</v>
      </c>
      <c r="D51" s="51">
        <v>0</v>
      </c>
      <c r="E51" s="51">
        <v>0</v>
      </c>
      <c r="F51" s="51">
        <v>0</v>
      </c>
      <c r="G51" s="51">
        <v>0</v>
      </c>
      <c r="H51" s="51">
        <v>0</v>
      </c>
      <c r="I51" s="51">
        <v>1383.6018138000002</v>
      </c>
      <c r="J51" s="51">
        <v>3007.8300300000001</v>
      </c>
      <c r="K51" s="51">
        <v>5675.1509999999998</v>
      </c>
      <c r="L51" s="51">
        <v>4809.45</v>
      </c>
      <c r="M51" s="51">
        <v>8039.08</v>
      </c>
      <c r="N51" s="51">
        <v>6906.67</v>
      </c>
      <c r="O51" s="51">
        <v>9209.84</v>
      </c>
      <c r="P51" s="51">
        <v>5026.04</v>
      </c>
      <c r="Q51" s="51">
        <v>7232.83</v>
      </c>
      <c r="R51" s="51">
        <v>8740.83</v>
      </c>
      <c r="S51" s="51">
        <v>7986.83</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19" ht="39.950000000000003" customHeight="1">
      <c r="A56" s="114" t="s">
        <v>145</v>
      </c>
      <c r="B56" s="113" t="s">
        <v>180</v>
      </c>
      <c r="C56" s="51">
        <v>6386.7300345191798</v>
      </c>
      <c r="D56" s="51">
        <v>6339.2467138397396</v>
      </c>
      <c r="E56" s="51">
        <v>6715.5794478816897</v>
      </c>
      <c r="F56" s="51">
        <v>5750.6403836722402</v>
      </c>
      <c r="G56" s="51">
        <v>6385.2677594597699</v>
      </c>
      <c r="H56" s="51">
        <v>7301.7486529501602</v>
      </c>
      <c r="I56" s="51">
        <v>7290.9440650111301</v>
      </c>
      <c r="J56" s="51">
        <v>6884.2691234862496</v>
      </c>
      <c r="K56" s="51">
        <v>6349.11707049081</v>
      </c>
      <c r="L56" s="51">
        <v>4929</v>
      </c>
      <c r="M56" s="51">
        <v>9845.64</v>
      </c>
      <c r="N56" s="51">
        <v>7706.98</v>
      </c>
      <c r="O56" s="51">
        <v>8579.7000000000007</v>
      </c>
      <c r="P56" s="51">
        <v>4593.63</v>
      </c>
      <c r="Q56" s="51">
        <v>4565.9799999999996</v>
      </c>
      <c r="R56" s="51">
        <v>5139.28</v>
      </c>
      <c r="S56" s="51">
        <v>4852.6299999999992</v>
      </c>
    </row>
    <row r="57" spans="1:19" ht="39.950000000000003" customHeight="1">
      <c r="A57" s="114" t="s">
        <v>146</v>
      </c>
      <c r="B57" s="113" t="s">
        <v>181</v>
      </c>
      <c r="C57" s="51">
        <v>6386.7300345191798</v>
      </c>
      <c r="D57" s="51">
        <v>6339.2467138397396</v>
      </c>
      <c r="E57" s="51">
        <v>6715.5794478816897</v>
      </c>
      <c r="F57" s="51">
        <v>5750.6403836722402</v>
      </c>
      <c r="G57" s="51">
        <v>6385.2677594597699</v>
      </c>
      <c r="H57" s="51">
        <v>7301.7486529501602</v>
      </c>
      <c r="I57" s="51">
        <v>7290.9440650111301</v>
      </c>
      <c r="J57" s="51">
        <v>6884.2691234862496</v>
      </c>
      <c r="K57" s="51">
        <v>6349.11707049081</v>
      </c>
      <c r="L57" s="51">
        <v>4929</v>
      </c>
      <c r="M57" s="51">
        <v>9845.64</v>
      </c>
      <c r="N57" s="51">
        <v>7706.98</v>
      </c>
      <c r="O57" s="51">
        <v>8579.7000000000007</v>
      </c>
      <c r="P57" s="51">
        <v>4593.63</v>
      </c>
      <c r="Q57" s="51">
        <v>4565.9799999999996</v>
      </c>
      <c r="R57" s="51">
        <v>5139.28</v>
      </c>
      <c r="S57" s="51">
        <v>4852.6299999999992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0</v>
      </c>
      <c r="K60" s="51">
        <v>0</v>
      </c>
      <c r="L60" s="51">
        <v>-1275</v>
      </c>
      <c r="M60" s="51">
        <v>1028.19</v>
      </c>
      <c r="N60" s="51">
        <v>611.35</v>
      </c>
      <c r="O60" s="51">
        <v>927.86</v>
      </c>
      <c r="P60" s="51">
        <v>8647.56</v>
      </c>
      <c r="Q60" s="51">
        <v>8404.6299999999992</v>
      </c>
      <c r="R60" s="51">
        <v>7992.19</v>
      </c>
      <c r="S60" s="51">
        <v>8198.41</v>
      </c>
    </row>
    <row r="61" spans="1:19" ht="39.950000000000003" customHeight="1">
      <c r="A61" s="117" t="s">
        <v>152</v>
      </c>
      <c r="B61" s="118" t="s">
        <v>185</v>
      </c>
      <c r="C61" s="51">
        <v>0</v>
      </c>
      <c r="D61" s="51">
        <v>0</v>
      </c>
      <c r="E61" s="51">
        <v>0</v>
      </c>
      <c r="F61" s="51">
        <v>0</v>
      </c>
      <c r="G61" s="51">
        <v>0</v>
      </c>
      <c r="H61" s="51">
        <v>0</v>
      </c>
      <c r="I61" s="51">
        <v>0</v>
      </c>
      <c r="J61" s="51">
        <v>0</v>
      </c>
      <c r="K61" s="51">
        <v>0</v>
      </c>
      <c r="L61" s="51">
        <v>-1275</v>
      </c>
      <c r="M61" s="51">
        <v>1028.19</v>
      </c>
      <c r="N61" s="51">
        <v>611.35</v>
      </c>
      <c r="O61" s="51">
        <v>927.86</v>
      </c>
      <c r="P61" s="51">
        <v>8647.56</v>
      </c>
      <c r="Q61" s="51">
        <v>8404.6299999999992</v>
      </c>
      <c r="R61" s="51">
        <v>7992.19</v>
      </c>
      <c r="S61" s="51">
        <v>8198.41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0</v>
      </c>
      <c r="L64" s="51">
        <v>150</v>
      </c>
      <c r="M64" s="51">
        <v>-14.14</v>
      </c>
      <c r="N64" s="51">
        <v>135</v>
      </c>
      <c r="O64" s="51">
        <v>274.42</v>
      </c>
      <c r="P64" s="51">
        <v>63.44</v>
      </c>
      <c r="Q64" s="51">
        <v>141.53</v>
      </c>
      <c r="R64" s="51">
        <v>182.1</v>
      </c>
      <c r="S64" s="51">
        <v>161.815</v>
      </c>
    </row>
    <row r="65" spans="1:19" ht="39.950000000000003" customHeight="1">
      <c r="A65" s="119" t="s">
        <v>156</v>
      </c>
      <c r="B65" s="120" t="s">
        <v>184</v>
      </c>
      <c r="C65" s="51">
        <v>0</v>
      </c>
      <c r="D65" s="51">
        <v>0</v>
      </c>
      <c r="E65" s="51">
        <v>0</v>
      </c>
      <c r="F65" s="51">
        <v>0</v>
      </c>
      <c r="G65" s="51">
        <v>0</v>
      </c>
      <c r="H65" s="51">
        <v>0</v>
      </c>
      <c r="I65" s="51">
        <v>0</v>
      </c>
      <c r="J65" s="51">
        <v>0</v>
      </c>
      <c r="K65" s="51">
        <v>0</v>
      </c>
      <c r="L65" s="51">
        <v>150</v>
      </c>
      <c r="M65" s="51">
        <v>-14.91</v>
      </c>
      <c r="N65" s="51">
        <v>135</v>
      </c>
      <c r="O65" s="51">
        <v>274.42</v>
      </c>
      <c r="P65" s="51">
        <v>63.44</v>
      </c>
      <c r="Q65" s="51">
        <v>141.53</v>
      </c>
      <c r="R65" s="51">
        <v>182.1</v>
      </c>
      <c r="S65" s="51">
        <v>161.815</v>
      </c>
    </row>
    <row r="67" spans="1:19">
      <c r="K67" s="121"/>
    </row>
    <row r="71" spans="1:19">
      <c r="S71" s="121"/>
    </row>
    <row r="73" spans="1:19">
      <c r="C73" s="121"/>
      <c r="D73" s="121"/>
      <c r="E73" s="121"/>
      <c r="F73" s="121"/>
      <c r="G73" s="121"/>
      <c r="H73" s="121"/>
      <c r="I73" s="121"/>
      <c r="J73" s="121"/>
      <c r="K73" s="121"/>
      <c r="L73" s="121"/>
      <c r="M73" s="121"/>
      <c r="N73" s="121"/>
    </row>
    <row r="74" spans="1:19">
      <c r="C74" s="121"/>
      <c r="D74" s="121"/>
      <c r="E74" s="121"/>
      <c r="F74" s="121"/>
      <c r="G74" s="121"/>
      <c r="H74" s="121"/>
      <c r="I74" s="121"/>
      <c r="J74" s="121"/>
      <c r="K74" s="121"/>
      <c r="L74" s="121"/>
      <c r="M74" s="121"/>
      <c r="N74" s="121"/>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v>36000</v>
      </c>
      <c r="D243" s="37">
        <v>36000</v>
      </c>
      <c r="E243" s="37">
        <v>36000</v>
      </c>
      <c r="F243" s="37">
        <v>36000</v>
      </c>
      <c r="G243" s="37">
        <v>36000</v>
      </c>
      <c r="H243" s="37">
        <v>36000</v>
      </c>
      <c r="I243" s="37">
        <v>36000</v>
      </c>
      <c r="J243" s="37">
        <v>36000</v>
      </c>
      <c r="K243" s="37">
        <v>36000</v>
      </c>
      <c r="L243" s="37">
        <v>36000</v>
      </c>
      <c r="M243" s="37">
        <v>36000</v>
      </c>
      <c r="N243" s="37">
        <v>36000</v>
      </c>
      <c r="O243" s="37">
        <v>36000</v>
      </c>
      <c r="P243" s="37">
        <v>36000</v>
      </c>
      <c r="Q243" s="37">
        <v>36000</v>
      </c>
      <c r="R243" s="37">
        <v>36000</v>
      </c>
      <c r="S243" s="37">
        <v>36000</v>
      </c>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36000</v>
      </c>
      <c r="D286" s="8">
        <f>SUM(D208:D285)</f>
        <v>36000</v>
      </c>
      <c r="E286" s="8">
        <f>SUM(E207:E285)</f>
        <v>36000</v>
      </c>
      <c r="F286" s="8">
        <f>SUM(F206:F285)</f>
        <v>36000</v>
      </c>
      <c r="G286" s="8">
        <f>SUM(G205:G285)</f>
        <v>36000</v>
      </c>
      <c r="H286" s="8">
        <f>SUM(H199:H285)</f>
        <v>36000</v>
      </c>
      <c r="I286" s="8">
        <f>SUM(I199:I285)</f>
        <v>36000</v>
      </c>
      <c r="J286" s="8">
        <f t="shared" ref="J286:L286" si="2">SUM(J199:J285)</f>
        <v>36000</v>
      </c>
      <c r="K286" s="8">
        <f>SUM(K199:K285)</f>
        <v>36000</v>
      </c>
      <c r="L286" s="8">
        <f t="shared" si="2"/>
        <v>36000</v>
      </c>
      <c r="M286" s="8">
        <f>SUM(M199:M285)</f>
        <v>36000</v>
      </c>
      <c r="N286" s="11">
        <f>SUM(N194:N285)</f>
        <v>36000</v>
      </c>
      <c r="O286" s="11">
        <f>SUM(O194:O285)</f>
        <v>36000</v>
      </c>
      <c r="P286" s="11">
        <f>SUM(P194:P285)</f>
        <v>36000</v>
      </c>
      <c r="Q286" s="11">
        <f>SUM(Q194:Q285)</f>
        <v>36000</v>
      </c>
      <c r="R286" s="11">
        <f>SUM(R193:R285)</f>
        <v>36000</v>
      </c>
      <c r="S286" s="11">
        <f>SUM(S193:S285)</f>
        <v>36000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v>598.79999999999995</v>
      </c>
      <c r="H490" s="37">
        <v>598.79999999999995</v>
      </c>
      <c r="I490" s="37">
        <v>598.79999999999995</v>
      </c>
      <c r="J490" s="37">
        <v>598.79999999999995</v>
      </c>
      <c r="K490" s="37">
        <v>598.79999999999995</v>
      </c>
      <c r="L490" s="37">
        <v>598.79999999999995</v>
      </c>
      <c r="M490" s="37">
        <v>598.79999999999995</v>
      </c>
      <c r="N490" s="37">
        <v>598.79999999999995</v>
      </c>
      <c r="O490" s="37">
        <v>598.79999999999995</v>
      </c>
      <c r="P490" s="37">
        <v>598.79999999999995</v>
      </c>
      <c r="Q490" s="37">
        <v>598.79999999999995</v>
      </c>
      <c r="R490" s="37">
        <v>598.79999999999995</v>
      </c>
      <c r="S490" s="37">
        <v>598.79999999999995</v>
      </c>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598.79999999999995</v>
      </c>
      <c r="H571" s="8">
        <f>SUM(H484:H570)</f>
        <v>598.79999999999995</v>
      </c>
      <c r="I571" s="8">
        <f>SUM(I484:I570)</f>
        <v>598.79999999999995</v>
      </c>
      <c r="J571" s="8">
        <f t="shared" ref="J571" si="7">SUM(J484:J570)</f>
        <v>598.79999999999995</v>
      </c>
      <c r="K571" s="8">
        <f>SUM(K484:K570)</f>
        <v>598.79999999999995</v>
      </c>
      <c r="L571" s="8">
        <f t="shared" ref="L571" si="8">SUM(L484:L570)</f>
        <v>598.79999999999995</v>
      </c>
      <c r="M571" s="8">
        <f>SUM(M484:M570)</f>
        <v>598.79999999999995</v>
      </c>
      <c r="N571" s="11">
        <f>SUM(N479:N570)</f>
        <v>598.79999999999995</v>
      </c>
      <c r="O571" s="11">
        <f>SUM(O479:O570)</f>
        <v>598.79999999999995</v>
      </c>
      <c r="P571" s="11">
        <f>SUM(P479:P570)</f>
        <v>598.79999999999995</v>
      </c>
      <c r="Q571" s="11">
        <f>SUM(Q479:Q570)</f>
        <v>598.79999999999995</v>
      </c>
      <c r="R571" s="11">
        <f>SUM(R478:R570)</f>
        <v>598.79999999999995</v>
      </c>
      <c r="S571" s="11">
        <f>SUM(S478:S570)</f>
        <v>598.79999999999995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v>1279.8719999999998</v>
      </c>
      <c r="M580" s="37">
        <v>1279.8719999999998</v>
      </c>
      <c r="N580" s="37">
        <v>1279.8719999999998</v>
      </c>
      <c r="O580" s="37">
        <v>1279.8719999999998</v>
      </c>
      <c r="P580" s="37">
        <v>1279.8719999999998</v>
      </c>
      <c r="Q580" s="37">
        <v>1279.8719999999998</v>
      </c>
      <c r="R580" s="37">
        <v>1279.8719999999998</v>
      </c>
      <c r="S580" s="37">
        <v>1279.8719999999998</v>
      </c>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1279.8719999999998</v>
      </c>
      <c r="M666" s="8">
        <f>SUM(M579:M665)</f>
        <v>1279.8719999999998</v>
      </c>
      <c r="N666" s="11">
        <f>SUM(N574:N665)</f>
        <v>1279.8719999999998</v>
      </c>
      <c r="O666" s="11">
        <f>SUM(O574:O665)</f>
        <v>1279.8719999999998</v>
      </c>
      <c r="P666" s="11">
        <f>SUM(P574:P665)</f>
        <v>1279.8719999999998</v>
      </c>
      <c r="Q666" s="11">
        <f>SUM(Q574:Q665)</f>
        <v>1279.8719999999998</v>
      </c>
      <c r="R666" s="11">
        <f>SUM(R573:R665)</f>
        <v>1279.8719999999998</v>
      </c>
      <c r="S666" s="11">
        <f>SUM(S573:S665)</f>
        <v>1279.8719999999998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v>14000</v>
      </c>
      <c r="D685" s="37">
        <v>14000</v>
      </c>
      <c r="E685" s="37">
        <v>14000</v>
      </c>
      <c r="F685" s="37">
        <v>14000</v>
      </c>
      <c r="G685" s="37">
        <v>14000</v>
      </c>
      <c r="H685" s="37">
        <v>14000</v>
      </c>
      <c r="I685" s="37">
        <v>14000</v>
      </c>
      <c r="J685" s="37">
        <v>14000</v>
      </c>
      <c r="K685" s="37">
        <v>14000</v>
      </c>
      <c r="L685" s="37">
        <v>14000</v>
      </c>
      <c r="M685" s="37">
        <v>14000</v>
      </c>
      <c r="N685" s="37">
        <v>14000</v>
      </c>
      <c r="O685" s="37">
        <v>14000</v>
      </c>
      <c r="P685" s="37">
        <v>14000</v>
      </c>
      <c r="Q685" s="37">
        <v>14000</v>
      </c>
      <c r="R685" s="37">
        <v>14000</v>
      </c>
      <c r="S685" s="37">
        <v>14000</v>
      </c>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14000</v>
      </c>
      <c r="D761" s="8">
        <f>SUM(D683:D760)</f>
        <v>14000</v>
      </c>
      <c r="E761" s="8">
        <f>SUM(E682:E760)</f>
        <v>14000</v>
      </c>
      <c r="F761" s="8">
        <f>SUM(F681:F760)</f>
        <v>14000</v>
      </c>
      <c r="G761" s="8">
        <f>SUM(G680:G760)</f>
        <v>14000</v>
      </c>
      <c r="H761" s="8">
        <f>SUM(H674:H760)</f>
        <v>14000</v>
      </c>
      <c r="I761" s="8">
        <f>SUM(I674:I760)</f>
        <v>14000</v>
      </c>
      <c r="J761" s="8">
        <f t="shared" ref="J761" si="11">SUM(J674:J760)</f>
        <v>14000</v>
      </c>
      <c r="K761" s="8">
        <f>SUM(K674:K760)</f>
        <v>14000</v>
      </c>
      <c r="L761" s="8">
        <f t="shared" ref="L761" si="12">SUM(L674:L760)</f>
        <v>14000</v>
      </c>
      <c r="M761" s="8">
        <f>SUM(M674:M760)</f>
        <v>14000</v>
      </c>
      <c r="N761" s="11">
        <f>SUM(N669:N760)</f>
        <v>14000</v>
      </c>
      <c r="O761" s="11">
        <f>SUM(O669:O760)</f>
        <v>14000</v>
      </c>
      <c r="P761" s="11">
        <f>SUM(P669:P760)</f>
        <v>14000</v>
      </c>
      <c r="Q761" s="11">
        <f>SUM(Q669:Q760)</f>
        <v>14000</v>
      </c>
      <c r="R761" s="11">
        <f>SUM(R668:R760)</f>
        <v>14000</v>
      </c>
      <c r="S761" s="11">
        <f>SUM(S668:S760)</f>
        <v>14000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v>1307.48</v>
      </c>
      <c r="O768" s="37">
        <v>1307.48</v>
      </c>
      <c r="P768" s="37">
        <v>1307.48</v>
      </c>
      <c r="Q768" s="37">
        <v>1307.48</v>
      </c>
      <c r="R768" s="37">
        <v>1307.48</v>
      </c>
      <c r="S768" s="37">
        <v>1307.48</v>
      </c>
    </row>
    <row r="769" spans="2:19">
      <c r="B769" s="6">
        <v>2016</v>
      </c>
      <c r="C769" s="36"/>
      <c r="D769" s="36"/>
      <c r="E769" s="36"/>
      <c r="F769" s="36"/>
      <c r="G769" s="36"/>
      <c r="H769" s="36"/>
      <c r="I769" s="36"/>
      <c r="J769" s="36"/>
      <c r="K769" s="36"/>
      <c r="L769" s="36"/>
      <c r="M769" s="37">
        <v>936.42</v>
      </c>
      <c r="N769" s="37">
        <v>936.42</v>
      </c>
      <c r="O769" s="37">
        <v>936.42</v>
      </c>
      <c r="P769" s="37">
        <v>936.42</v>
      </c>
      <c r="Q769" s="37">
        <v>936.42</v>
      </c>
      <c r="R769" s="37">
        <v>936.42</v>
      </c>
      <c r="S769" s="37">
        <v>936.42</v>
      </c>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936.42</v>
      </c>
      <c r="N856" s="11">
        <f>SUM(N764:N855)</f>
        <v>2243.9</v>
      </c>
      <c r="O856" s="11">
        <f>SUM(O764:O855)</f>
        <v>2243.9</v>
      </c>
      <c r="P856" s="11">
        <f>SUM(P764:P855)</f>
        <v>2243.9</v>
      </c>
      <c r="Q856" s="11">
        <f>SUM(Q764:Q855)</f>
        <v>2243.9</v>
      </c>
      <c r="R856" s="11">
        <f>SUM(R763:R855)</f>
        <v>2243.9</v>
      </c>
      <c r="S856" s="11">
        <f>SUM(S763:S855)</f>
        <v>2243.9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v>11250</v>
      </c>
      <c r="O958" s="37">
        <v>11250</v>
      </c>
      <c r="P958" s="37">
        <v>11250</v>
      </c>
      <c r="Q958" s="37">
        <v>11250</v>
      </c>
      <c r="R958" s="37">
        <v>11250</v>
      </c>
      <c r="S958" s="37">
        <v>11250</v>
      </c>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v>7879</v>
      </c>
      <c r="E968" s="37">
        <v>7879</v>
      </c>
      <c r="F968" s="37">
        <v>7879</v>
      </c>
      <c r="G968" s="37">
        <v>7879</v>
      </c>
      <c r="H968" s="37">
        <v>7879</v>
      </c>
      <c r="I968" s="37">
        <v>7879</v>
      </c>
      <c r="J968" s="37">
        <v>7879</v>
      </c>
      <c r="K968" s="37">
        <v>7879</v>
      </c>
      <c r="L968" s="37">
        <v>7879</v>
      </c>
      <c r="M968" s="37">
        <v>7879</v>
      </c>
      <c r="N968" s="37">
        <v>7879</v>
      </c>
      <c r="O968" s="37">
        <v>7879</v>
      </c>
      <c r="P968" s="37">
        <v>7879</v>
      </c>
      <c r="Q968" s="37">
        <v>7879</v>
      </c>
      <c r="R968" s="37">
        <v>7879</v>
      </c>
      <c r="S968" s="37">
        <v>7879</v>
      </c>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7879</v>
      </c>
      <c r="E1046" s="8">
        <f>SUM(E967:E1045)</f>
        <v>7879</v>
      </c>
      <c r="F1046" s="8">
        <f>SUM(F966:F1045)</f>
        <v>7879</v>
      </c>
      <c r="G1046" s="8">
        <f>SUM(G965:G1045)</f>
        <v>7879</v>
      </c>
      <c r="H1046" s="8">
        <f>SUM(H959:H1045)</f>
        <v>7879</v>
      </c>
      <c r="I1046" s="8">
        <f>SUM(I959:I1045)</f>
        <v>7879</v>
      </c>
      <c r="J1046" s="8">
        <f t="shared" ref="J1046" si="17">SUM(J959:J1045)</f>
        <v>7879</v>
      </c>
      <c r="K1046" s="8">
        <f>SUM(K959:K1045)</f>
        <v>7879</v>
      </c>
      <c r="L1046" s="8">
        <f t="shared" ref="L1046" si="18">SUM(L959:L1045)</f>
        <v>7879</v>
      </c>
      <c r="M1046" s="8">
        <f>SUM(M959:M1045)</f>
        <v>7879</v>
      </c>
      <c r="N1046" s="11">
        <f>SUM(N954:N1045)</f>
        <v>19129</v>
      </c>
      <c r="O1046" s="11">
        <f>SUM(O954:O1045)</f>
        <v>19129</v>
      </c>
      <c r="P1046" s="11">
        <f>SUM(P954:P1045)</f>
        <v>19129</v>
      </c>
      <c r="Q1046" s="11">
        <f>SUM(Q954:Q1045)</f>
        <v>19129</v>
      </c>
      <c r="R1046" s="11">
        <f>SUM(R953:R1045)</f>
        <v>19129</v>
      </c>
      <c r="S1046" s="11">
        <f>SUM(S953:S1045)</f>
        <v>19129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v>17728.84</v>
      </c>
      <c r="Q1621" s="37">
        <v>17728.84</v>
      </c>
      <c r="R1621" s="37">
        <v>17728.84</v>
      </c>
      <c r="S1621" s="37">
        <v>17728.84</v>
      </c>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17728.84</v>
      </c>
      <c r="Q1711" s="11">
        <f>SUM(Q1619:Q1710)</f>
        <v>17728.84</v>
      </c>
      <c r="R1711" s="11">
        <f>SUM(R1618:R1710)</f>
        <v>17728.84</v>
      </c>
      <c r="S1711" s="11">
        <f>SUM(S1618:S1710)</f>
        <v>17728.84</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v>26814.498192583203</v>
      </c>
      <c r="D1735" s="37">
        <v>26814.498192583203</v>
      </c>
      <c r="E1735" s="37">
        <v>26814.498192583203</v>
      </c>
      <c r="F1735" s="37">
        <v>26814.498192583203</v>
      </c>
      <c r="G1735" s="37">
        <v>26814.498192583203</v>
      </c>
      <c r="H1735" s="37">
        <v>26814.498192583203</v>
      </c>
      <c r="I1735" s="37">
        <v>26814.498192583203</v>
      </c>
      <c r="J1735" s="37">
        <v>26814.498192583203</v>
      </c>
      <c r="K1735" s="37">
        <v>26814.498192583203</v>
      </c>
      <c r="L1735" s="37">
        <v>26814.498192583203</v>
      </c>
      <c r="M1735" s="37">
        <v>26814.498192583203</v>
      </c>
      <c r="N1735" s="37">
        <v>26814.498192583203</v>
      </c>
      <c r="O1735" s="37">
        <v>26814.498192583203</v>
      </c>
      <c r="P1735" s="37">
        <v>26814.498192583203</v>
      </c>
      <c r="Q1735" s="37">
        <v>26814.498192583203</v>
      </c>
      <c r="R1735" s="37">
        <v>26814.498192583203</v>
      </c>
      <c r="S1735" s="37">
        <v>26814.498192583203</v>
      </c>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v>50677.512871773113</v>
      </c>
      <c r="D1749" s="37">
        <v>50677.512871773113</v>
      </c>
      <c r="E1749" s="37">
        <v>50677.512871773113</v>
      </c>
      <c r="F1749" s="37">
        <v>50677.512871773113</v>
      </c>
      <c r="G1749" s="37">
        <v>50677.512871773113</v>
      </c>
      <c r="H1749" s="37">
        <v>50677.512871773113</v>
      </c>
      <c r="I1749" s="37">
        <v>50677.512871773113</v>
      </c>
      <c r="J1749" s="37">
        <v>50677.512871773113</v>
      </c>
      <c r="K1749" s="37">
        <v>50677.512871773113</v>
      </c>
      <c r="L1749" s="37">
        <v>50677.512871773113</v>
      </c>
      <c r="M1749" s="37">
        <v>50677.512871773113</v>
      </c>
      <c r="N1749" s="37">
        <v>50677.512871773113</v>
      </c>
      <c r="O1749" s="37">
        <v>50677.512871773113</v>
      </c>
      <c r="P1749" s="37">
        <v>50677.512871773113</v>
      </c>
      <c r="Q1749" s="37">
        <v>50677.512871773113</v>
      </c>
      <c r="R1749" s="37">
        <v>50677.512871773113</v>
      </c>
      <c r="S1749" s="37">
        <v>50677.512871773113</v>
      </c>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v>32006.871762883271</v>
      </c>
      <c r="D1751" s="37">
        <v>32006.871762883271</v>
      </c>
      <c r="E1751" s="37">
        <v>32006.871762883271</v>
      </c>
      <c r="F1751" s="37">
        <v>32006.871762883271</v>
      </c>
      <c r="G1751" s="37">
        <v>32006.871762883271</v>
      </c>
      <c r="H1751" s="37">
        <v>32006.871762883271</v>
      </c>
      <c r="I1751" s="37">
        <v>32006.871762883271</v>
      </c>
      <c r="J1751" s="37">
        <v>32006.871762883271</v>
      </c>
      <c r="K1751" s="37">
        <v>32006.871762883271</v>
      </c>
      <c r="L1751" s="37">
        <v>32006.871762883271</v>
      </c>
      <c r="M1751" s="37">
        <v>32006.871762883271</v>
      </c>
      <c r="N1751" s="37">
        <v>32006.871762883271</v>
      </c>
      <c r="O1751" s="37">
        <v>32006.871762883271</v>
      </c>
      <c r="P1751" s="37">
        <v>32006.871762883271</v>
      </c>
      <c r="Q1751" s="37">
        <v>32006.871762883271</v>
      </c>
      <c r="R1751" s="37">
        <v>32006.871762883271</v>
      </c>
      <c r="S1751" s="37">
        <v>32006.871762883271</v>
      </c>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v>23195.267482347648</v>
      </c>
      <c r="D1754" s="37">
        <v>23195.267482347648</v>
      </c>
      <c r="E1754" s="37">
        <v>23195.267482347648</v>
      </c>
      <c r="F1754" s="37">
        <v>23195.267482347648</v>
      </c>
      <c r="G1754" s="37">
        <v>23195.267482347648</v>
      </c>
      <c r="H1754" s="37">
        <v>23195.267482347648</v>
      </c>
      <c r="I1754" s="37">
        <v>23195.267482347648</v>
      </c>
      <c r="J1754" s="37">
        <v>23195.267482347648</v>
      </c>
      <c r="K1754" s="37">
        <v>23195.267482347648</v>
      </c>
      <c r="L1754" s="37">
        <v>23195.267482347648</v>
      </c>
      <c r="M1754" s="37">
        <v>23195.267482347648</v>
      </c>
      <c r="N1754" s="37">
        <v>23195.267482347648</v>
      </c>
      <c r="O1754" s="37">
        <v>23195.267482347648</v>
      </c>
      <c r="P1754" s="37">
        <v>23195.267482347648</v>
      </c>
      <c r="Q1754" s="37">
        <v>23195.267482347648</v>
      </c>
      <c r="R1754" s="37">
        <v>23195.267482347648</v>
      </c>
      <c r="S1754" s="37">
        <v>23195.267482347648</v>
      </c>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v>54986.680846494841</v>
      </c>
      <c r="D1756" s="37">
        <v>54986.680846494841</v>
      </c>
      <c r="E1756" s="37">
        <v>54986.680846494841</v>
      </c>
      <c r="F1756" s="37">
        <v>54986.680846494841</v>
      </c>
      <c r="G1756" s="37">
        <v>54986.680846494841</v>
      </c>
      <c r="H1756" s="37">
        <v>54986.680846494841</v>
      </c>
      <c r="I1756" s="37">
        <v>54986.680846494841</v>
      </c>
      <c r="J1756" s="37">
        <v>54986.680846494841</v>
      </c>
      <c r="K1756" s="37">
        <v>54986.680846494841</v>
      </c>
      <c r="L1756" s="37">
        <v>54986.680846494841</v>
      </c>
      <c r="M1756" s="37">
        <v>54986.680846494841</v>
      </c>
      <c r="N1756" s="37">
        <v>54986.680846494841</v>
      </c>
      <c r="O1756" s="37">
        <v>54986.680846494841</v>
      </c>
      <c r="P1756" s="37">
        <v>54986.680846494841</v>
      </c>
      <c r="Q1756" s="37">
        <v>54986.680846494841</v>
      </c>
      <c r="R1756" s="37">
        <v>54986.680846494841</v>
      </c>
      <c r="S1756" s="37">
        <v>54986.680846494841</v>
      </c>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v>33233.972277754205</v>
      </c>
      <c r="D1762" s="37">
        <v>33233.972277754205</v>
      </c>
      <c r="E1762" s="37">
        <v>33233.972277754205</v>
      </c>
      <c r="F1762" s="37">
        <v>33233.972277754205</v>
      </c>
      <c r="G1762" s="37">
        <v>33233.972277754205</v>
      </c>
      <c r="H1762" s="37">
        <v>33233.972277754205</v>
      </c>
      <c r="I1762" s="37">
        <v>33233.972277754205</v>
      </c>
      <c r="J1762" s="37">
        <v>33233.972277754205</v>
      </c>
      <c r="K1762" s="37">
        <v>33233.972277754205</v>
      </c>
      <c r="L1762" s="37">
        <v>33233.972277754205</v>
      </c>
      <c r="M1762" s="37">
        <v>33233.972277754205</v>
      </c>
      <c r="N1762" s="37">
        <v>33233.972277754205</v>
      </c>
      <c r="O1762" s="37">
        <v>33233.972277754205</v>
      </c>
      <c r="P1762" s="37">
        <v>33233.972277754205</v>
      </c>
      <c r="Q1762" s="37">
        <v>33233.972277754205</v>
      </c>
      <c r="R1762" s="37">
        <v>33233.972277754205</v>
      </c>
      <c r="S1762" s="37">
        <v>33233.972277754205</v>
      </c>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v>53628.996385166407</v>
      </c>
      <c r="D1769" s="37">
        <v>53628.996385166407</v>
      </c>
      <c r="E1769" s="37">
        <v>53628.996385166407</v>
      </c>
      <c r="F1769" s="37">
        <v>53628.996385166407</v>
      </c>
      <c r="G1769" s="37">
        <v>53628.996385166407</v>
      </c>
      <c r="H1769" s="37">
        <v>53628.996385166407</v>
      </c>
      <c r="I1769" s="37">
        <v>53628.996385166407</v>
      </c>
      <c r="J1769" s="37">
        <v>53628.996385166407</v>
      </c>
      <c r="K1769" s="37">
        <v>53628.996385166407</v>
      </c>
      <c r="L1769" s="37">
        <v>53628.996385166407</v>
      </c>
      <c r="M1769" s="37">
        <v>53628.996385166407</v>
      </c>
      <c r="N1769" s="37">
        <v>53628.996385166407</v>
      </c>
      <c r="O1769" s="37">
        <v>53628.996385166407</v>
      </c>
      <c r="P1769" s="37">
        <v>53628.996385166407</v>
      </c>
      <c r="Q1769" s="37">
        <v>53628.996385166407</v>
      </c>
      <c r="R1769" s="37">
        <v>53628.996385166407</v>
      </c>
      <c r="S1769" s="37">
        <v>53628.996385166407</v>
      </c>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274543.79981900268</v>
      </c>
      <c r="D1806" s="8">
        <f>SUM(D1728:D1805)</f>
        <v>274543.79981900268</v>
      </c>
      <c r="E1806" s="8">
        <f>SUM(E1727:E1805)</f>
        <v>274543.79981900268</v>
      </c>
      <c r="F1806" s="8">
        <f>SUM(F1726:F1805)</f>
        <v>274543.79981900268</v>
      </c>
      <c r="G1806" s="8">
        <f>SUM(G1725:G1805)</f>
        <v>274543.79981900268</v>
      </c>
      <c r="H1806" s="8">
        <f>SUM(H1719:H1805)</f>
        <v>274543.79981900268</v>
      </c>
      <c r="I1806" s="8">
        <f>SUM(I1719:I1805)</f>
        <v>274543.79981900268</v>
      </c>
      <c r="J1806" s="8">
        <f t="shared" ref="J1806" si="33">SUM(J1719:J1805)</f>
        <v>274543.79981900268</v>
      </c>
      <c r="K1806" s="8">
        <f>SUM(K1719:K1805)</f>
        <v>274543.79981900268</v>
      </c>
      <c r="L1806" s="8">
        <f t="shared" ref="L1806" si="34">SUM(L1719:L1805)</f>
        <v>274543.79981900268</v>
      </c>
      <c r="M1806" s="8">
        <f>SUM(M1719:M1805)</f>
        <v>274543.79981900268</v>
      </c>
      <c r="N1806" s="11">
        <f>SUM(N1714:N1805)</f>
        <v>274543.79981900268</v>
      </c>
      <c r="O1806" s="11">
        <f>SUM(O1714:O1805)</f>
        <v>274543.79981900268</v>
      </c>
      <c r="P1806" s="11">
        <f>SUM(P1714:P1805)</f>
        <v>274543.79981900268</v>
      </c>
      <c r="Q1806" s="11">
        <f>SUM(Q1714:Q1805)</f>
        <v>274543.79981900268</v>
      </c>
      <c r="R1806" s="11">
        <f>SUM(R1713:R1805)</f>
        <v>274543.79981900268</v>
      </c>
      <c r="S1806" s="11">
        <f>SUM(S1713:S1805)</f>
        <v>274543.79981900268</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v>118310.39999999999</v>
      </c>
      <c r="E2013" s="37">
        <v>118310.39999999999</v>
      </c>
      <c r="F2013" s="37">
        <v>118310.39999999999</v>
      </c>
      <c r="G2013" s="37">
        <v>118310.39999999999</v>
      </c>
      <c r="H2013" s="37">
        <v>118310.39999999999</v>
      </c>
      <c r="I2013" s="37">
        <v>118310.39999999999</v>
      </c>
      <c r="J2013" s="37">
        <v>118310.39999999999</v>
      </c>
      <c r="K2013" s="37">
        <v>118310.39999999999</v>
      </c>
      <c r="L2013" s="37">
        <v>118310.39999999999</v>
      </c>
      <c r="M2013" s="37">
        <v>118310.39999999999</v>
      </c>
      <c r="N2013" s="37">
        <v>118310.39999999999</v>
      </c>
      <c r="O2013" s="37">
        <v>118310.39999999999</v>
      </c>
      <c r="P2013" s="37">
        <v>118310.39999999999</v>
      </c>
      <c r="Q2013" s="37">
        <v>118310.39999999999</v>
      </c>
      <c r="R2013" s="37">
        <v>118310.39999999999</v>
      </c>
      <c r="S2013" s="37">
        <v>118310.39999999999</v>
      </c>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v>281268</v>
      </c>
      <c r="D2020" s="37">
        <v>281268</v>
      </c>
      <c r="E2020" s="37">
        <v>281268</v>
      </c>
      <c r="F2020" s="37">
        <v>281268</v>
      </c>
      <c r="G2020" s="37">
        <v>281268</v>
      </c>
      <c r="H2020" s="37">
        <v>281268</v>
      </c>
      <c r="I2020" s="37">
        <v>281268</v>
      </c>
      <c r="J2020" s="37">
        <v>281268</v>
      </c>
      <c r="K2020" s="37">
        <v>281268</v>
      </c>
      <c r="L2020" s="37">
        <v>281268</v>
      </c>
      <c r="M2020" s="37">
        <v>281268</v>
      </c>
      <c r="N2020" s="37">
        <v>281268</v>
      </c>
      <c r="O2020" s="37">
        <v>281268</v>
      </c>
      <c r="P2020" s="37">
        <v>281268</v>
      </c>
      <c r="Q2020" s="37">
        <v>281268</v>
      </c>
      <c r="R2020" s="37">
        <v>281268</v>
      </c>
      <c r="S2020" s="37">
        <v>281268</v>
      </c>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v>61567.199999999997</v>
      </c>
      <c r="D2023" s="37">
        <v>61567.199999999997</v>
      </c>
      <c r="E2023" s="37">
        <v>61567.199999999997</v>
      </c>
      <c r="F2023" s="37">
        <v>61567.199999999997</v>
      </c>
      <c r="G2023" s="37">
        <v>61567.199999999997</v>
      </c>
      <c r="H2023" s="37">
        <v>61567.199999999997</v>
      </c>
      <c r="I2023" s="37">
        <v>61567.199999999997</v>
      </c>
      <c r="J2023" s="37">
        <v>61567.199999999997</v>
      </c>
      <c r="K2023" s="37">
        <v>61567.199999999997</v>
      </c>
      <c r="L2023" s="37">
        <v>61567.199999999997</v>
      </c>
      <c r="M2023" s="37">
        <v>61567.199999999997</v>
      </c>
      <c r="N2023" s="37">
        <v>61567.199999999997</v>
      </c>
      <c r="O2023" s="37">
        <v>61567.199999999997</v>
      </c>
      <c r="P2023" s="37">
        <v>61567.199999999997</v>
      </c>
      <c r="Q2023" s="37">
        <v>61567.199999999997</v>
      </c>
      <c r="R2023" s="37">
        <v>61567.199999999997</v>
      </c>
      <c r="S2023" s="37">
        <v>61567.199999999997</v>
      </c>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342835.20000000001</v>
      </c>
      <c r="D2091" s="8">
        <f>SUM(D2013:D2090)</f>
        <v>461145.60000000003</v>
      </c>
      <c r="E2091" s="8">
        <f>SUM(E2012:E2090)</f>
        <v>461145.60000000003</v>
      </c>
      <c r="F2091" s="8">
        <f>SUM(F2011:F2090)</f>
        <v>461145.60000000003</v>
      </c>
      <c r="G2091" s="8">
        <f>SUM(G2010:G2090)</f>
        <v>461145.60000000003</v>
      </c>
      <c r="H2091" s="8">
        <f>SUM(H2004:H2090)</f>
        <v>461145.60000000003</v>
      </c>
      <c r="I2091" s="8">
        <f>SUM(I2004:I2090)</f>
        <v>461145.60000000003</v>
      </c>
      <c r="J2091" s="8">
        <f t="shared" ref="J2091" si="39">SUM(J2004:J2090)</f>
        <v>461145.60000000003</v>
      </c>
      <c r="K2091" s="8">
        <f>SUM(K2004:K2090)</f>
        <v>461145.60000000003</v>
      </c>
      <c r="L2091" s="8">
        <f t="shared" ref="L2091" si="40">SUM(L2004:L2090)</f>
        <v>461145.60000000003</v>
      </c>
      <c r="M2091" s="8">
        <f>SUM(M2004:M2090)</f>
        <v>461145.60000000003</v>
      </c>
      <c r="N2091" s="11">
        <f>SUM(N1999:N2090)</f>
        <v>461145.60000000003</v>
      </c>
      <c r="O2091" s="11">
        <f>SUM(O1999:O2090)</f>
        <v>461145.60000000003</v>
      </c>
      <c r="P2091" s="11">
        <f>SUM(P1999:P2090)</f>
        <v>461145.60000000003</v>
      </c>
      <c r="Q2091" s="11">
        <f>SUM(Q1999:Q2090)</f>
        <v>461145.60000000003</v>
      </c>
      <c r="R2091" s="11">
        <f>SUM(R1998:R2090)</f>
        <v>461145.60000000003</v>
      </c>
      <c r="S2091" s="11">
        <f>SUM(S1998:S2090)</f>
        <v>461145.60000000003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v>6099.37</v>
      </c>
      <c r="Q2096" s="37">
        <v>6099.37</v>
      </c>
      <c r="R2096" s="37">
        <v>6099.37</v>
      </c>
      <c r="S2096" s="37">
        <v>6099.37</v>
      </c>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v>11254</v>
      </c>
      <c r="D2109" s="37">
        <v>11254</v>
      </c>
      <c r="E2109" s="37">
        <v>11254</v>
      </c>
      <c r="F2109" s="37">
        <v>11254</v>
      </c>
      <c r="G2109" s="37">
        <v>11254</v>
      </c>
      <c r="H2109" s="37">
        <v>11254</v>
      </c>
      <c r="I2109" s="37">
        <v>11254</v>
      </c>
      <c r="J2109" s="37">
        <v>11254</v>
      </c>
      <c r="K2109" s="37">
        <v>11254</v>
      </c>
      <c r="L2109" s="37">
        <v>11254</v>
      </c>
      <c r="M2109" s="37">
        <v>11254</v>
      </c>
      <c r="N2109" s="37">
        <v>11254</v>
      </c>
      <c r="O2109" s="37">
        <v>11254</v>
      </c>
      <c r="P2109" s="37">
        <v>11254</v>
      </c>
      <c r="Q2109" s="37">
        <v>11254</v>
      </c>
      <c r="R2109" s="37">
        <v>11254</v>
      </c>
      <c r="S2109" s="37">
        <v>11254</v>
      </c>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v>24307</v>
      </c>
      <c r="D2114" s="37">
        <v>24307</v>
      </c>
      <c r="E2114" s="37">
        <v>24307</v>
      </c>
      <c r="F2114" s="37">
        <v>24307</v>
      </c>
      <c r="G2114" s="37">
        <v>24307</v>
      </c>
      <c r="H2114" s="37">
        <v>24307</v>
      </c>
      <c r="I2114" s="37">
        <v>24307</v>
      </c>
      <c r="J2114" s="37">
        <v>24307</v>
      </c>
      <c r="K2114" s="37">
        <v>24307</v>
      </c>
      <c r="L2114" s="37">
        <v>24307</v>
      </c>
      <c r="M2114" s="37">
        <v>24307</v>
      </c>
      <c r="N2114" s="37">
        <v>24307</v>
      </c>
      <c r="O2114" s="37">
        <v>24307</v>
      </c>
      <c r="P2114" s="37">
        <v>24307</v>
      </c>
      <c r="Q2114" s="37">
        <v>24307</v>
      </c>
      <c r="R2114" s="37">
        <v>24307</v>
      </c>
      <c r="S2114" s="37">
        <v>24307</v>
      </c>
    </row>
    <row r="2115" spans="2:19">
      <c r="B2115" s="6">
        <v>2000</v>
      </c>
      <c r="C2115" s="37">
        <v>149600</v>
      </c>
      <c r="D2115" s="37">
        <v>149600</v>
      </c>
      <c r="E2115" s="37">
        <v>149600</v>
      </c>
      <c r="F2115" s="37">
        <v>149600</v>
      </c>
      <c r="G2115" s="37">
        <v>149600</v>
      </c>
      <c r="H2115" s="37">
        <v>149600</v>
      </c>
      <c r="I2115" s="37">
        <v>149600</v>
      </c>
      <c r="J2115" s="37">
        <v>149600</v>
      </c>
      <c r="K2115" s="37">
        <v>149600</v>
      </c>
      <c r="L2115" s="37">
        <v>149600</v>
      </c>
      <c r="M2115" s="37">
        <v>149600</v>
      </c>
      <c r="N2115" s="37">
        <v>149600</v>
      </c>
      <c r="O2115" s="37">
        <v>149600</v>
      </c>
      <c r="P2115" s="37">
        <v>149600</v>
      </c>
      <c r="Q2115" s="37">
        <v>149600</v>
      </c>
      <c r="R2115" s="37">
        <v>149600</v>
      </c>
      <c r="S2115" s="37">
        <v>149600</v>
      </c>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v>51016.639999999999</v>
      </c>
      <c r="D2117" s="37">
        <v>51016.639999999999</v>
      </c>
      <c r="E2117" s="37">
        <v>51016.639999999999</v>
      </c>
      <c r="F2117" s="37">
        <v>51016.639999999999</v>
      </c>
      <c r="G2117" s="37">
        <v>51016.639999999999</v>
      </c>
      <c r="H2117" s="37">
        <v>51016.639999999999</v>
      </c>
      <c r="I2117" s="37">
        <v>51016.639999999999</v>
      </c>
      <c r="J2117" s="37">
        <v>51016.639999999999</v>
      </c>
      <c r="K2117" s="37">
        <v>51016.639999999999</v>
      </c>
      <c r="L2117" s="37">
        <v>51016.639999999999</v>
      </c>
      <c r="M2117" s="37">
        <v>51016.639999999999</v>
      </c>
      <c r="N2117" s="37">
        <v>51016.639999999999</v>
      </c>
      <c r="O2117" s="37">
        <v>51016.639999999999</v>
      </c>
      <c r="P2117" s="37">
        <v>51016.639999999999</v>
      </c>
      <c r="Q2117" s="37">
        <v>51016.639999999999</v>
      </c>
      <c r="R2117" s="37">
        <v>51016.639999999999</v>
      </c>
      <c r="S2117" s="37">
        <v>51016.639999999999</v>
      </c>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v>112740</v>
      </c>
      <c r="D2120" s="37">
        <v>112740</v>
      </c>
      <c r="E2120" s="37">
        <v>112740</v>
      </c>
      <c r="F2120" s="37">
        <v>112740</v>
      </c>
      <c r="G2120" s="37">
        <v>112740</v>
      </c>
      <c r="H2120" s="37">
        <v>112740</v>
      </c>
      <c r="I2120" s="37">
        <v>112740</v>
      </c>
      <c r="J2120" s="37">
        <v>112740</v>
      </c>
      <c r="K2120" s="37">
        <v>112740</v>
      </c>
      <c r="L2120" s="37">
        <v>112740</v>
      </c>
      <c r="M2120" s="37">
        <v>112740</v>
      </c>
      <c r="N2120" s="37">
        <v>112740</v>
      </c>
      <c r="O2120" s="37">
        <v>112740</v>
      </c>
      <c r="P2120" s="37">
        <v>112740</v>
      </c>
      <c r="Q2120" s="37">
        <v>112740</v>
      </c>
      <c r="R2120" s="37">
        <v>112740</v>
      </c>
      <c r="S2120" s="37">
        <v>112740</v>
      </c>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v>75000</v>
      </c>
      <c r="D2124" s="37">
        <v>75000</v>
      </c>
      <c r="E2124" s="37">
        <v>75000</v>
      </c>
      <c r="F2124" s="37">
        <v>75000</v>
      </c>
      <c r="G2124" s="37">
        <v>75000</v>
      </c>
      <c r="H2124" s="37">
        <v>75000</v>
      </c>
      <c r="I2124" s="37">
        <v>75000</v>
      </c>
      <c r="J2124" s="37">
        <v>75000</v>
      </c>
      <c r="K2124" s="37">
        <v>75000</v>
      </c>
      <c r="L2124" s="37">
        <v>75000</v>
      </c>
      <c r="M2124" s="37">
        <v>75000</v>
      </c>
      <c r="N2124" s="37">
        <v>75000</v>
      </c>
      <c r="O2124" s="37">
        <v>75000</v>
      </c>
      <c r="P2124" s="37">
        <v>75000</v>
      </c>
      <c r="Q2124" s="37">
        <v>75000</v>
      </c>
      <c r="R2124" s="37">
        <v>75000</v>
      </c>
      <c r="S2124" s="37">
        <v>75000</v>
      </c>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v>60000</v>
      </c>
      <c r="D2127" s="37">
        <v>60000</v>
      </c>
      <c r="E2127" s="37">
        <v>60000</v>
      </c>
      <c r="F2127" s="37">
        <v>60000</v>
      </c>
      <c r="G2127" s="37">
        <v>60000</v>
      </c>
      <c r="H2127" s="37">
        <v>60000</v>
      </c>
      <c r="I2127" s="37">
        <v>60000</v>
      </c>
      <c r="J2127" s="37">
        <v>60000</v>
      </c>
      <c r="K2127" s="37">
        <v>60000</v>
      </c>
      <c r="L2127" s="37">
        <v>60000</v>
      </c>
      <c r="M2127" s="37">
        <v>60000</v>
      </c>
      <c r="N2127" s="37">
        <v>60000</v>
      </c>
      <c r="O2127" s="37">
        <v>60000</v>
      </c>
      <c r="P2127" s="37">
        <v>60000</v>
      </c>
      <c r="Q2127" s="37">
        <v>60000</v>
      </c>
      <c r="R2127" s="37">
        <v>60000</v>
      </c>
      <c r="S2127" s="37">
        <v>60000</v>
      </c>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v>8500</v>
      </c>
      <c r="D2130" s="37">
        <v>8500</v>
      </c>
      <c r="E2130" s="37">
        <v>8500</v>
      </c>
      <c r="F2130" s="37">
        <v>8500</v>
      </c>
      <c r="G2130" s="37">
        <v>8500</v>
      </c>
      <c r="H2130" s="37">
        <v>8500</v>
      </c>
      <c r="I2130" s="37">
        <v>8500</v>
      </c>
      <c r="J2130" s="37">
        <v>8500</v>
      </c>
      <c r="K2130" s="37">
        <v>8500</v>
      </c>
      <c r="L2130" s="37">
        <v>8500</v>
      </c>
      <c r="M2130" s="37">
        <v>8500</v>
      </c>
      <c r="N2130" s="37">
        <v>8500</v>
      </c>
      <c r="O2130" s="37">
        <v>8500</v>
      </c>
      <c r="P2130" s="37">
        <v>8500</v>
      </c>
      <c r="Q2130" s="37">
        <v>8500</v>
      </c>
      <c r="R2130" s="37">
        <v>8500</v>
      </c>
      <c r="S2130" s="37">
        <v>8500</v>
      </c>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v>15000</v>
      </c>
      <c r="D2134" s="37">
        <v>15000</v>
      </c>
      <c r="E2134" s="37">
        <v>15000</v>
      </c>
      <c r="F2134" s="37">
        <v>15000</v>
      </c>
      <c r="G2134" s="37">
        <v>15000</v>
      </c>
      <c r="H2134" s="37">
        <v>15000</v>
      </c>
      <c r="I2134" s="37">
        <v>15000</v>
      </c>
      <c r="J2134" s="37">
        <v>15000</v>
      </c>
      <c r="K2134" s="37">
        <v>15000</v>
      </c>
      <c r="L2134" s="37">
        <v>15000</v>
      </c>
      <c r="M2134" s="37">
        <v>15000</v>
      </c>
      <c r="N2134" s="37">
        <v>15000</v>
      </c>
      <c r="O2134" s="37">
        <v>15000</v>
      </c>
      <c r="P2134" s="37">
        <v>15000</v>
      </c>
      <c r="Q2134" s="37">
        <v>15000</v>
      </c>
      <c r="R2134" s="37">
        <v>15000</v>
      </c>
      <c r="S2134" s="37">
        <v>15000</v>
      </c>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v>15000</v>
      </c>
      <c r="D2142" s="37">
        <v>15000</v>
      </c>
      <c r="E2142" s="37">
        <v>15000</v>
      </c>
      <c r="F2142" s="37">
        <v>15000</v>
      </c>
      <c r="G2142" s="37">
        <v>15000</v>
      </c>
      <c r="H2142" s="37">
        <v>15000</v>
      </c>
      <c r="I2142" s="37">
        <v>15000</v>
      </c>
      <c r="J2142" s="37">
        <v>15000</v>
      </c>
      <c r="K2142" s="37">
        <v>15000</v>
      </c>
      <c r="L2142" s="37">
        <v>15000</v>
      </c>
      <c r="M2142" s="37">
        <v>15000</v>
      </c>
      <c r="N2142" s="37">
        <v>15000</v>
      </c>
      <c r="O2142" s="37">
        <v>15000</v>
      </c>
      <c r="P2142" s="37">
        <v>15000</v>
      </c>
      <c r="Q2142" s="37">
        <v>15000</v>
      </c>
      <c r="R2142" s="37">
        <v>15000</v>
      </c>
      <c r="S2142" s="37">
        <v>15000</v>
      </c>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v>30000</v>
      </c>
      <c r="D2144" s="37">
        <v>30000</v>
      </c>
      <c r="E2144" s="37">
        <v>30000</v>
      </c>
      <c r="F2144" s="37">
        <v>30000</v>
      </c>
      <c r="G2144" s="37">
        <v>30000</v>
      </c>
      <c r="H2144" s="37">
        <v>30000</v>
      </c>
      <c r="I2144" s="37">
        <v>30000</v>
      </c>
      <c r="J2144" s="37">
        <v>30000</v>
      </c>
      <c r="K2144" s="37">
        <v>30000</v>
      </c>
      <c r="L2144" s="37">
        <v>30000</v>
      </c>
      <c r="M2144" s="37">
        <v>30000</v>
      </c>
      <c r="N2144" s="37">
        <v>30000</v>
      </c>
      <c r="O2144" s="37">
        <v>30000</v>
      </c>
      <c r="P2144" s="37">
        <v>30000</v>
      </c>
      <c r="Q2144" s="37">
        <v>30000</v>
      </c>
      <c r="R2144" s="37">
        <v>30000</v>
      </c>
      <c r="S2144" s="37">
        <v>30000</v>
      </c>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552417.64</v>
      </c>
      <c r="D2186" s="8">
        <f>SUM(D2108:D2185)</f>
        <v>552417.64</v>
      </c>
      <c r="E2186" s="8">
        <f>SUM(E2107:E2185)</f>
        <v>552417.64</v>
      </c>
      <c r="F2186" s="8">
        <f>SUM(F2106:F2185)</f>
        <v>552417.64</v>
      </c>
      <c r="G2186" s="8">
        <f>SUM(G2105:G2185)</f>
        <v>552417.64</v>
      </c>
      <c r="H2186" s="8">
        <f>SUM(H2099:H2185)</f>
        <v>552417.64</v>
      </c>
      <c r="I2186" s="8">
        <f>SUM(I2099:I2185)</f>
        <v>552417.64</v>
      </c>
      <c r="J2186" s="8">
        <f t="shared" ref="J2186" si="41">SUM(J2099:J2185)</f>
        <v>552417.64</v>
      </c>
      <c r="K2186" s="8">
        <f>SUM(K2099:K2185)</f>
        <v>552417.64</v>
      </c>
      <c r="L2186" s="8">
        <f t="shared" ref="L2186" si="42">SUM(L2099:L2185)</f>
        <v>552417.64</v>
      </c>
      <c r="M2186" s="8">
        <f>SUM(M2099:M2185)</f>
        <v>552417.64</v>
      </c>
      <c r="N2186" s="11">
        <f>SUM(N2094:N2185)</f>
        <v>552417.64</v>
      </c>
      <c r="O2186" s="11">
        <f>SUM(O2094:O2185)</f>
        <v>552417.64</v>
      </c>
      <c r="P2186" s="11">
        <f>SUM(P2094:P2185)</f>
        <v>558517.01</v>
      </c>
      <c r="Q2186" s="11">
        <f>SUM(Q2094:Q2185)</f>
        <v>558517.01</v>
      </c>
      <c r="R2186" s="11">
        <f>SUM(R2093:R2185)</f>
        <v>558517.01</v>
      </c>
      <c r="S2186" s="11">
        <f>SUM(S2093:S2185)</f>
        <v>558517.01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75314.95</v>
      </c>
      <c r="S2284" s="37">
        <v>75314.95</v>
      </c>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v>15500</v>
      </c>
      <c r="K2292" s="37">
        <v>15500</v>
      </c>
      <c r="L2292" s="37">
        <v>15500</v>
      </c>
      <c r="M2292" s="37">
        <v>15500</v>
      </c>
      <c r="N2292" s="37">
        <v>15500</v>
      </c>
      <c r="O2292" s="37">
        <v>15500</v>
      </c>
      <c r="P2292" s="37">
        <v>15500</v>
      </c>
      <c r="Q2292" s="37">
        <v>15500</v>
      </c>
      <c r="R2292" s="37">
        <v>15500</v>
      </c>
      <c r="S2292" s="37">
        <v>15500</v>
      </c>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v>16000</v>
      </c>
      <c r="D2305" s="37">
        <v>16000</v>
      </c>
      <c r="E2305" s="37">
        <v>16000</v>
      </c>
      <c r="F2305" s="37">
        <v>16000</v>
      </c>
      <c r="G2305" s="37">
        <v>16000</v>
      </c>
      <c r="H2305" s="37">
        <v>16000</v>
      </c>
      <c r="I2305" s="37">
        <v>16000</v>
      </c>
      <c r="J2305" s="37">
        <v>16000</v>
      </c>
      <c r="K2305" s="37">
        <v>16000</v>
      </c>
      <c r="L2305" s="37">
        <v>16000</v>
      </c>
      <c r="M2305" s="37">
        <v>16000</v>
      </c>
      <c r="N2305" s="37">
        <v>16000</v>
      </c>
      <c r="O2305" s="37">
        <v>16000</v>
      </c>
      <c r="P2305" s="37">
        <v>16000</v>
      </c>
      <c r="Q2305" s="37">
        <v>16000</v>
      </c>
      <c r="R2305" s="37">
        <v>16000</v>
      </c>
      <c r="S2305" s="37">
        <v>16000</v>
      </c>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v>88000</v>
      </c>
      <c r="D2309" s="37">
        <v>88000</v>
      </c>
      <c r="E2309" s="37">
        <v>88000</v>
      </c>
      <c r="F2309" s="37">
        <v>88000</v>
      </c>
      <c r="G2309" s="37">
        <v>88000</v>
      </c>
      <c r="H2309" s="37">
        <v>88000</v>
      </c>
      <c r="I2309" s="37">
        <v>88000</v>
      </c>
      <c r="J2309" s="37">
        <v>88000</v>
      </c>
      <c r="K2309" s="37">
        <v>88000</v>
      </c>
      <c r="L2309" s="37">
        <v>88000</v>
      </c>
      <c r="M2309" s="37">
        <v>88000</v>
      </c>
      <c r="N2309" s="37">
        <v>88000</v>
      </c>
      <c r="O2309" s="37">
        <v>88000</v>
      </c>
      <c r="P2309" s="37">
        <v>88000</v>
      </c>
      <c r="Q2309" s="37">
        <v>88000</v>
      </c>
      <c r="R2309" s="37">
        <v>88000</v>
      </c>
      <c r="S2309" s="37">
        <v>88000</v>
      </c>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104000</v>
      </c>
      <c r="D2376" s="8">
        <f>SUM(D2298:D2375)</f>
        <v>104000</v>
      </c>
      <c r="E2376" s="8">
        <f>SUM(E2297:E2375)</f>
        <v>104000</v>
      </c>
      <c r="F2376" s="8">
        <f>SUM(F2296:F2375)</f>
        <v>104000</v>
      </c>
      <c r="G2376" s="8">
        <f>SUM(G2295:G2375)</f>
        <v>104000</v>
      </c>
      <c r="H2376" s="8">
        <f>SUM(H2289:H2375)</f>
        <v>104000</v>
      </c>
      <c r="I2376" s="8">
        <f>SUM(I2289:I2375)</f>
        <v>104000</v>
      </c>
      <c r="J2376" s="8">
        <f t="shared" ref="J2376" si="45">SUM(J2289:J2375)</f>
        <v>119500</v>
      </c>
      <c r="K2376" s="8">
        <f>SUM(K2289:K2375)</f>
        <v>119500</v>
      </c>
      <c r="L2376" s="8">
        <f t="shared" ref="L2376" si="46">SUM(L2289:L2375)</f>
        <v>119500</v>
      </c>
      <c r="M2376" s="8">
        <f>SUM(M2289:M2375)</f>
        <v>119500</v>
      </c>
      <c r="N2376" s="11">
        <f>SUM(N2284:N2375)</f>
        <v>119500</v>
      </c>
      <c r="O2376" s="11">
        <f>SUM(O2284:O2375)</f>
        <v>119500</v>
      </c>
      <c r="P2376" s="11">
        <f>SUM(P2284:P2375)</f>
        <v>119500</v>
      </c>
      <c r="Q2376" s="11">
        <f>SUM(Q2284:Q2375)</f>
        <v>119500</v>
      </c>
      <c r="R2376" s="11">
        <f>SUM(R2283:R2375)</f>
        <v>194814.95</v>
      </c>
      <c r="S2376" s="11">
        <f>SUM(S2283:S2375)</f>
        <v>194814.95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v>10080.24</v>
      </c>
      <c r="I3149" s="37">
        <v>10080.24</v>
      </c>
      <c r="J3149" s="37">
        <v>10080.24</v>
      </c>
      <c r="K3149" s="37">
        <v>10080.24</v>
      </c>
      <c r="L3149" s="37">
        <v>10080.24</v>
      </c>
      <c r="M3149" s="37">
        <v>10080.24</v>
      </c>
      <c r="N3149" s="37">
        <v>10080.24</v>
      </c>
      <c r="O3149" s="37">
        <v>10080.24</v>
      </c>
      <c r="P3149" s="37">
        <v>10080.24</v>
      </c>
      <c r="Q3149" s="37">
        <v>10080.24</v>
      </c>
      <c r="R3149" s="37">
        <v>10080.24</v>
      </c>
      <c r="S3149" s="37">
        <v>10080.24</v>
      </c>
    </row>
    <row r="3150" spans="1:19">
      <c r="B3150" s="6">
        <v>2010</v>
      </c>
      <c r="C3150" s="36"/>
      <c r="D3150" s="36"/>
      <c r="E3150" s="36"/>
      <c r="F3150" s="36"/>
      <c r="G3150" s="37"/>
      <c r="H3150" s="37">
        <v>15349</v>
      </c>
      <c r="I3150" s="37">
        <v>15349</v>
      </c>
      <c r="J3150" s="37">
        <v>15349</v>
      </c>
      <c r="K3150" s="37">
        <v>15349</v>
      </c>
      <c r="L3150" s="37">
        <v>15349</v>
      </c>
      <c r="M3150" s="37">
        <v>15349</v>
      </c>
      <c r="N3150" s="37">
        <v>15349</v>
      </c>
      <c r="O3150" s="37">
        <v>15349</v>
      </c>
      <c r="P3150" s="37">
        <v>15349</v>
      </c>
      <c r="Q3150" s="37">
        <v>15349</v>
      </c>
      <c r="R3150" s="37">
        <v>15349</v>
      </c>
      <c r="S3150" s="37">
        <v>15349</v>
      </c>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v>104000</v>
      </c>
      <c r="D3164" s="37">
        <v>104000</v>
      </c>
      <c r="E3164" s="37">
        <v>104000</v>
      </c>
      <c r="F3164" s="37">
        <v>104000</v>
      </c>
      <c r="G3164" s="37">
        <v>104000</v>
      </c>
      <c r="H3164" s="37">
        <v>104000</v>
      </c>
      <c r="I3164" s="37">
        <v>104000</v>
      </c>
      <c r="J3164" s="37">
        <v>104000</v>
      </c>
      <c r="K3164" s="37">
        <v>104000</v>
      </c>
      <c r="L3164" s="37">
        <v>104000</v>
      </c>
      <c r="M3164" s="37">
        <v>104000</v>
      </c>
      <c r="N3164" s="37">
        <v>104000</v>
      </c>
      <c r="O3164" s="37">
        <v>104000</v>
      </c>
      <c r="P3164" s="37">
        <v>104000</v>
      </c>
      <c r="Q3164" s="37">
        <v>104000</v>
      </c>
      <c r="R3164" s="37">
        <v>104000</v>
      </c>
      <c r="S3164" s="37">
        <v>104000</v>
      </c>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v>140292</v>
      </c>
      <c r="D3170" s="37">
        <v>140292</v>
      </c>
      <c r="E3170" s="37">
        <v>140292</v>
      </c>
      <c r="F3170" s="37">
        <v>140292</v>
      </c>
      <c r="G3170" s="37">
        <v>140292</v>
      </c>
      <c r="H3170" s="37">
        <v>140292</v>
      </c>
      <c r="I3170" s="37">
        <v>140292</v>
      </c>
      <c r="J3170" s="37">
        <v>140292</v>
      </c>
      <c r="K3170" s="37">
        <v>140292</v>
      </c>
      <c r="L3170" s="37">
        <v>140292</v>
      </c>
      <c r="M3170" s="37">
        <v>140292</v>
      </c>
      <c r="N3170" s="37">
        <v>140292</v>
      </c>
      <c r="O3170" s="37">
        <v>140292</v>
      </c>
      <c r="P3170" s="37">
        <v>140292</v>
      </c>
      <c r="Q3170" s="37">
        <v>140292</v>
      </c>
      <c r="R3170" s="37">
        <v>140292</v>
      </c>
      <c r="S3170" s="37">
        <v>140292</v>
      </c>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v>10000</v>
      </c>
      <c r="D3178" s="37">
        <v>10000</v>
      </c>
      <c r="E3178" s="37">
        <v>10000</v>
      </c>
      <c r="F3178" s="37">
        <v>10000</v>
      </c>
      <c r="G3178" s="37">
        <v>10000</v>
      </c>
      <c r="H3178" s="37">
        <v>10000</v>
      </c>
      <c r="I3178" s="37">
        <v>10000</v>
      </c>
      <c r="J3178" s="37">
        <v>10000</v>
      </c>
      <c r="K3178" s="37">
        <v>10000</v>
      </c>
      <c r="L3178" s="37">
        <v>10000</v>
      </c>
      <c r="M3178" s="37">
        <v>10000</v>
      </c>
      <c r="N3178" s="37">
        <v>10000</v>
      </c>
      <c r="O3178" s="37">
        <v>10000</v>
      </c>
      <c r="P3178" s="37">
        <v>10000</v>
      </c>
      <c r="Q3178" s="37">
        <v>10000</v>
      </c>
      <c r="R3178" s="37">
        <v>10000</v>
      </c>
      <c r="S3178" s="37">
        <v>10000</v>
      </c>
    </row>
    <row r="3179" spans="2:19">
      <c r="B3179" s="6">
        <v>1981</v>
      </c>
      <c r="C3179" s="37">
        <v>20000</v>
      </c>
      <c r="D3179" s="37">
        <v>20000</v>
      </c>
      <c r="E3179" s="37">
        <v>20000</v>
      </c>
      <c r="F3179" s="37">
        <v>20000</v>
      </c>
      <c r="G3179" s="37">
        <v>20000</v>
      </c>
      <c r="H3179" s="37">
        <v>20000</v>
      </c>
      <c r="I3179" s="37">
        <v>20000</v>
      </c>
      <c r="J3179" s="37">
        <v>20000</v>
      </c>
      <c r="K3179" s="37">
        <v>20000</v>
      </c>
      <c r="L3179" s="37">
        <v>20000</v>
      </c>
      <c r="M3179" s="37">
        <v>20000</v>
      </c>
      <c r="N3179" s="37">
        <v>20000</v>
      </c>
      <c r="O3179" s="37">
        <v>20000</v>
      </c>
      <c r="P3179" s="37">
        <v>20000</v>
      </c>
      <c r="Q3179" s="37">
        <v>20000</v>
      </c>
      <c r="R3179" s="37">
        <v>20000</v>
      </c>
      <c r="S3179" s="37">
        <v>20000</v>
      </c>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v>30698</v>
      </c>
      <c r="D3183" s="37">
        <v>30698</v>
      </c>
      <c r="E3183" s="37">
        <v>30698</v>
      </c>
      <c r="F3183" s="37">
        <v>30698</v>
      </c>
      <c r="G3183" s="37">
        <v>30698</v>
      </c>
      <c r="H3183" s="37">
        <v>30698</v>
      </c>
      <c r="I3183" s="37">
        <v>30698</v>
      </c>
      <c r="J3183" s="37">
        <v>30698</v>
      </c>
      <c r="K3183" s="37">
        <v>30698</v>
      </c>
      <c r="L3183" s="37">
        <v>30698</v>
      </c>
      <c r="M3183" s="37">
        <v>30698</v>
      </c>
      <c r="N3183" s="37">
        <v>30698</v>
      </c>
      <c r="O3183" s="37">
        <v>30698</v>
      </c>
      <c r="P3183" s="37">
        <v>30698</v>
      </c>
      <c r="Q3183" s="37">
        <v>30698</v>
      </c>
      <c r="R3183" s="37">
        <v>30698</v>
      </c>
      <c r="S3183" s="37">
        <v>30698</v>
      </c>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v>46047</v>
      </c>
      <c r="D3186" s="37">
        <v>46047</v>
      </c>
      <c r="E3186" s="37">
        <v>46047</v>
      </c>
      <c r="F3186" s="37">
        <v>46047</v>
      </c>
      <c r="G3186" s="37">
        <v>46047</v>
      </c>
      <c r="H3186" s="37">
        <v>46047</v>
      </c>
      <c r="I3186" s="37">
        <v>46047</v>
      </c>
      <c r="J3186" s="37">
        <v>46047</v>
      </c>
      <c r="K3186" s="37">
        <v>46047</v>
      </c>
      <c r="L3186" s="37">
        <v>46047</v>
      </c>
      <c r="M3186" s="37">
        <v>46047</v>
      </c>
      <c r="N3186" s="37">
        <v>46047</v>
      </c>
      <c r="O3186" s="37">
        <v>46047</v>
      </c>
      <c r="P3186" s="37">
        <v>46047</v>
      </c>
      <c r="Q3186" s="37">
        <v>46047</v>
      </c>
      <c r="R3186" s="37">
        <v>46047</v>
      </c>
      <c r="S3186" s="37">
        <v>46047</v>
      </c>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v>10000</v>
      </c>
      <c r="D3190" s="37">
        <v>10000</v>
      </c>
      <c r="E3190" s="37">
        <v>10000</v>
      </c>
      <c r="F3190" s="37">
        <v>10000</v>
      </c>
      <c r="G3190" s="37">
        <v>10000</v>
      </c>
      <c r="H3190" s="37">
        <v>10000</v>
      </c>
      <c r="I3190" s="37">
        <v>10000</v>
      </c>
      <c r="J3190" s="37">
        <v>10000</v>
      </c>
      <c r="K3190" s="37">
        <v>10000</v>
      </c>
      <c r="L3190" s="37">
        <v>10000</v>
      </c>
      <c r="M3190" s="37">
        <v>10000</v>
      </c>
      <c r="N3190" s="37">
        <v>10000</v>
      </c>
      <c r="O3190" s="37">
        <v>10000</v>
      </c>
      <c r="P3190" s="37">
        <v>10000</v>
      </c>
      <c r="Q3190" s="37">
        <v>10000</v>
      </c>
      <c r="R3190" s="37">
        <v>10000</v>
      </c>
      <c r="S3190" s="37">
        <v>10000</v>
      </c>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v>10000</v>
      </c>
      <c r="D3198" s="37">
        <v>10000</v>
      </c>
      <c r="E3198" s="37">
        <v>10000</v>
      </c>
      <c r="F3198" s="37">
        <v>10000</v>
      </c>
      <c r="G3198" s="37">
        <v>10000</v>
      </c>
      <c r="H3198" s="37">
        <v>10000</v>
      </c>
      <c r="I3198" s="37">
        <v>10000</v>
      </c>
      <c r="J3198" s="37">
        <v>10000</v>
      </c>
      <c r="K3198" s="37">
        <v>10000</v>
      </c>
      <c r="L3198" s="37">
        <v>10000</v>
      </c>
      <c r="M3198" s="37">
        <v>10000</v>
      </c>
      <c r="N3198" s="37">
        <v>10000</v>
      </c>
      <c r="O3198" s="37">
        <v>10000</v>
      </c>
      <c r="P3198" s="37">
        <v>10000</v>
      </c>
      <c r="Q3198" s="37">
        <v>10000</v>
      </c>
      <c r="R3198" s="37">
        <v>10000</v>
      </c>
      <c r="S3198" s="37">
        <v>10000</v>
      </c>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v>20000</v>
      </c>
      <c r="D3205" s="37">
        <v>20000</v>
      </c>
      <c r="E3205" s="37">
        <v>20000</v>
      </c>
      <c r="F3205" s="37">
        <v>20000</v>
      </c>
      <c r="G3205" s="37">
        <v>20000</v>
      </c>
      <c r="H3205" s="37">
        <v>20000</v>
      </c>
      <c r="I3205" s="37">
        <v>20000</v>
      </c>
      <c r="J3205" s="37">
        <v>20000</v>
      </c>
      <c r="K3205" s="37">
        <v>20000</v>
      </c>
      <c r="L3205" s="37">
        <v>20000</v>
      </c>
      <c r="M3205" s="37">
        <v>20000</v>
      </c>
      <c r="N3205" s="37">
        <v>20000</v>
      </c>
      <c r="O3205" s="37">
        <v>20000</v>
      </c>
      <c r="P3205" s="37">
        <v>20000</v>
      </c>
      <c r="Q3205" s="37">
        <v>20000</v>
      </c>
      <c r="R3205" s="37">
        <v>20000</v>
      </c>
      <c r="S3205" s="37">
        <v>20000</v>
      </c>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391037</v>
      </c>
      <c r="D3231" s="11">
        <f>SUM(D3153:D3230)</f>
        <v>391037</v>
      </c>
      <c r="E3231" s="11">
        <f>SUM(E3152:E3230)</f>
        <v>391037</v>
      </c>
      <c r="F3231" s="11">
        <f>SUM(F3151:F3230)</f>
        <v>391037</v>
      </c>
      <c r="G3231" s="11">
        <f>SUM(G3150:G3230)</f>
        <v>391037</v>
      </c>
      <c r="H3231" s="11">
        <f>SUM(H3144:H3230)</f>
        <v>416466.24</v>
      </c>
      <c r="I3231" s="11">
        <f>SUM(I3144:I3230)</f>
        <v>416466.24</v>
      </c>
      <c r="J3231" s="11">
        <f t="shared" ref="J3231" si="63">SUM(J3144:J3230)</f>
        <v>416466.24</v>
      </c>
      <c r="K3231" s="11">
        <f>SUM(K3144:K3230)</f>
        <v>416466.24</v>
      </c>
      <c r="L3231" s="11">
        <f t="shared" ref="L3231" si="64">SUM(L3144:L3230)</f>
        <v>416466.24</v>
      </c>
      <c r="M3231" s="11">
        <f>SUM(M3144:M3230)</f>
        <v>416466.24</v>
      </c>
      <c r="N3231" s="11">
        <f>SUM(N3139:N3230)</f>
        <v>416466.24</v>
      </c>
      <c r="O3231" s="11">
        <f>SUM(O3139:O3230)</f>
        <v>416466.24</v>
      </c>
      <c r="P3231" s="11">
        <f>SUM(P3139:P3230)</f>
        <v>416466.24</v>
      </c>
      <c r="Q3231" s="11">
        <f>SUM(Q3139:Q3230)</f>
        <v>416466.24</v>
      </c>
      <c r="R3231" s="11">
        <f>SUM(R3138:R3230)</f>
        <v>416466.24</v>
      </c>
      <c r="S3231" s="11">
        <f>SUM(S3138:S3230)</f>
        <v>416466.24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v>3798.15</v>
      </c>
      <c r="J3243" s="37">
        <v>3798.15</v>
      </c>
      <c r="K3243" s="37">
        <v>3798.15</v>
      </c>
      <c r="L3243" s="37">
        <v>3798.15</v>
      </c>
      <c r="M3243" s="37">
        <v>3798.15</v>
      </c>
      <c r="N3243" s="37">
        <v>3798.15</v>
      </c>
      <c r="O3243" s="37">
        <v>3798.15</v>
      </c>
      <c r="P3243" s="37">
        <v>3798.15</v>
      </c>
      <c r="Q3243" s="37">
        <v>3798.15</v>
      </c>
      <c r="R3243" s="37">
        <v>3798.15</v>
      </c>
      <c r="S3243" s="37">
        <v>3798.15</v>
      </c>
    </row>
    <row r="3244" spans="1:19">
      <c r="B3244" s="6">
        <v>2011</v>
      </c>
      <c r="C3244" s="36"/>
      <c r="D3244" s="36"/>
      <c r="E3244" s="36"/>
      <c r="F3244" s="36"/>
      <c r="G3244" s="36"/>
      <c r="H3244" s="37">
        <v>3657.18</v>
      </c>
      <c r="I3244" s="37">
        <v>3657.18</v>
      </c>
      <c r="J3244" s="37">
        <v>3657.18</v>
      </c>
      <c r="K3244" s="37">
        <v>3657.18</v>
      </c>
      <c r="L3244" s="37">
        <v>3657.18</v>
      </c>
      <c r="M3244" s="37">
        <v>3657.18</v>
      </c>
      <c r="N3244" s="37">
        <v>3657.18</v>
      </c>
      <c r="O3244" s="37">
        <v>3657.18</v>
      </c>
      <c r="P3244" s="37">
        <v>3657.18</v>
      </c>
      <c r="Q3244" s="37">
        <v>3657.18</v>
      </c>
      <c r="R3244" s="37">
        <v>3657.18</v>
      </c>
      <c r="S3244" s="37">
        <v>3657.18</v>
      </c>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v>2082.14</v>
      </c>
      <c r="G3246" s="37">
        <v>2082.14</v>
      </c>
      <c r="H3246" s="37">
        <v>2082.14</v>
      </c>
      <c r="I3246" s="37">
        <v>2082.14</v>
      </c>
      <c r="J3246" s="37">
        <v>2082.14</v>
      </c>
      <c r="K3246" s="37">
        <v>2082.14</v>
      </c>
      <c r="L3246" s="37">
        <v>2082.14</v>
      </c>
      <c r="M3246" s="37">
        <v>2082.14</v>
      </c>
      <c r="N3246" s="37">
        <v>2082.14</v>
      </c>
      <c r="O3246" s="37">
        <v>2082.14</v>
      </c>
      <c r="P3246" s="37">
        <v>2082.14</v>
      </c>
      <c r="Q3246" s="37">
        <v>2082.14</v>
      </c>
      <c r="R3246" s="37">
        <v>2082.14</v>
      </c>
      <c r="S3246" s="37">
        <v>2082.14</v>
      </c>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2082.14</v>
      </c>
      <c r="G3326" s="11">
        <f>SUM(G3245:G3325)</f>
        <v>2082.14</v>
      </c>
      <c r="H3326" s="11">
        <f>SUM(H3239:H3325)</f>
        <v>5739.32</v>
      </c>
      <c r="I3326" s="11">
        <f>SUM(I3239:I3325)</f>
        <v>9537.4699999999993</v>
      </c>
      <c r="J3326" s="11">
        <f t="shared" ref="J3326" si="65">SUM(J3239:J3325)</f>
        <v>9537.4699999999993</v>
      </c>
      <c r="K3326" s="11">
        <f>SUM(K3239:K3325)</f>
        <v>9537.4699999999993</v>
      </c>
      <c r="L3326" s="11">
        <f t="shared" ref="L3326" si="66">SUM(L3239:L3325)</f>
        <v>9537.4699999999993</v>
      </c>
      <c r="M3326" s="11">
        <f>SUM(M3239:M3325)</f>
        <v>9537.4699999999993</v>
      </c>
      <c r="N3326" s="11">
        <f>SUM(N3234:N3325)</f>
        <v>9537.4699999999993</v>
      </c>
      <c r="O3326" s="11">
        <f>SUM(O3234:O3325)</f>
        <v>9537.4699999999993</v>
      </c>
      <c r="P3326" s="11">
        <f>SUM(P3234:P3325)</f>
        <v>9537.4699999999993</v>
      </c>
      <c r="Q3326" s="11">
        <f>SUM(Q3234:Q3325)</f>
        <v>9537.4699999999993</v>
      </c>
      <c r="R3326" s="11">
        <f>SUM(R3233:R3325)</f>
        <v>9537.4699999999993</v>
      </c>
      <c r="S3326" s="11">
        <f>SUM(S3233:S3325)</f>
        <v>9537.4699999999993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v>50000</v>
      </c>
      <c r="D3455" s="37">
        <v>50000</v>
      </c>
      <c r="E3455" s="37">
        <v>50000</v>
      </c>
      <c r="F3455" s="37">
        <v>50000</v>
      </c>
      <c r="G3455" s="37">
        <v>50000</v>
      </c>
      <c r="H3455" s="37">
        <v>50000</v>
      </c>
      <c r="I3455" s="37">
        <v>50000</v>
      </c>
      <c r="J3455" s="37">
        <v>50000</v>
      </c>
      <c r="K3455" s="37">
        <v>50000</v>
      </c>
      <c r="L3455" s="37">
        <v>50000</v>
      </c>
      <c r="M3455" s="37">
        <v>50000</v>
      </c>
      <c r="N3455" s="37">
        <v>50000</v>
      </c>
      <c r="O3455" s="37">
        <v>50000</v>
      </c>
      <c r="P3455" s="37">
        <v>50000</v>
      </c>
      <c r="Q3455" s="37">
        <v>50000</v>
      </c>
      <c r="R3455" s="37">
        <v>50000</v>
      </c>
      <c r="S3455" s="37">
        <v>50000</v>
      </c>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50000</v>
      </c>
      <c r="D3516" s="11">
        <f>SUM(D3438:D3515)</f>
        <v>50000</v>
      </c>
      <c r="E3516" s="11">
        <f>SUM(E3437:E3515)</f>
        <v>50000</v>
      </c>
      <c r="F3516" s="11">
        <f>SUM(F3436:F3515)</f>
        <v>50000</v>
      </c>
      <c r="G3516" s="11">
        <f>SUM(G3435:G3515)</f>
        <v>50000</v>
      </c>
      <c r="H3516" s="11">
        <f>SUM(H3429:H3515)</f>
        <v>50000</v>
      </c>
      <c r="I3516" s="11">
        <f>SUM(I3429:I3515)</f>
        <v>50000</v>
      </c>
      <c r="J3516" s="11">
        <f t="shared" ref="J3516" si="69">SUM(J3429:J3515)</f>
        <v>50000</v>
      </c>
      <c r="K3516" s="11">
        <f>SUM(K3429:K3515)</f>
        <v>50000</v>
      </c>
      <c r="L3516" s="11">
        <f t="shared" ref="L3516" si="70">SUM(L3429:L3515)</f>
        <v>50000</v>
      </c>
      <c r="M3516" s="11">
        <f>SUM(M3429:M3515)</f>
        <v>50000</v>
      </c>
      <c r="N3516" s="11">
        <f>SUM(N3424:N3515)</f>
        <v>50000</v>
      </c>
      <c r="O3516" s="11">
        <f>SUM(O3424:O3515)</f>
        <v>50000</v>
      </c>
      <c r="P3516" s="11">
        <f>SUM(P3424:P3515)</f>
        <v>50000</v>
      </c>
      <c r="Q3516" s="11">
        <f>SUM(Q3424:Q3515)</f>
        <v>50000</v>
      </c>
      <c r="R3516" s="11">
        <f>SUM(R3423:R3515)</f>
        <v>50000</v>
      </c>
      <c r="S3516" s="11">
        <f>SUM(S3423:S3515)</f>
        <v>50000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2024-08-09T05:57:35Z</dcterms:modified>
</cp:coreProperties>
</file>